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8\бюджет 2019\"/>
    </mc:Choice>
  </mc:AlternateContent>
  <bookViews>
    <workbookView xWindow="0" yWindow="0" windowWidth="15345" windowHeight="6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2" i="1" l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<sst xmlns="http://schemas.openxmlformats.org/spreadsheetml/2006/main" count="421" uniqueCount="349">
  <si>
    <t>м. Покров</t>
  </si>
  <si>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</si>
  <si>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</si>
  <si>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</si>
  <si>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</si>
  <si>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</si>
  <si>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</si>
  <si>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</si>
  <si>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програми/ підпрограми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</si>
  <si>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</si>
  <si>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</si>
  <si>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</si>
  <si>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</si>
  <si>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</si>
  <si>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</si>
  <si>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</si>
  <si>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</si>
  <si>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</si>
  <si>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</si>
  <si>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</si>
  <si>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</si>
  <si>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</si>
  <si>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</si>
  <si>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</si>
  <si>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</si>
  <si>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</si>
  <si>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</si>
  <si>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</si>
  <si>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</si>
  <si>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</si>
  <si>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</si>
  <si>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</si>
  <si>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</si>
  <si>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</si>
  <si>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</si>
  <si>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0212110</t>
  </si>
  <si>
    <t>2110</t>
  </si>
  <si>
    <t>Первинна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</si>
  <si>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</si>
  <si>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</si>
  <si>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</si>
  <si>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</si>
  <si>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0212140</t>
  </si>
  <si>
    <t>2140</t>
  </si>
  <si>
    <t>Програми і централізовані заходи у галузі охорони здоров`я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</si>
  <si>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</si>
  <si>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</si>
  <si>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</si>
  <si>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</si>
  <si>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</si>
  <si>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</si>
  <si>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</si>
  <si>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0213110</t>
  </si>
  <si>
    <t>3110</t>
  </si>
  <si>
    <t>Заклади і заходи з питань дітей та їх соціального захисту</t>
  </si>
  <si>
    <t>0213112</t>
  </si>
  <si>
    <t>1040</t>
  </si>
  <si>
    <t>3112</t>
  </si>
  <si>
    <t>Заходи державної політики з питань дітей та їх соціального захисту</t>
  </si>
  <si>
    <t>0213120</t>
  </si>
  <si>
    <t>3120</t>
  </si>
  <si>
    <t>Здійснення соціальної роботи з вразливими категоріями населення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</si>
  <si>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</si>
  <si>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</si>
  <si>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</si>
  <si>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0213130</t>
  </si>
  <si>
    <t>3130</t>
  </si>
  <si>
    <t>Реалізація державної політики у молодіжній сфері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</si>
  <si>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</si>
  <si>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</si>
  <si>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</si>
  <si>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0213190</t>
  </si>
  <si>
    <t>3190</t>
  </si>
  <si>
    <t>Соціальний захист ветеранів війни та праці</t>
  </si>
  <si>
    <t>0213191</t>
  </si>
  <si>
    <t>1030</t>
  </si>
  <si>
    <t>3191</t>
  </si>
  <si>
    <t>Інші видатки на соціальний захист ветеранів війни та праці</t>
  </si>
  <si>
    <t>0213192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</si>
  <si>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</si>
  <si>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</si>
  <si>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0213240</t>
  </si>
  <si>
    <t>3240</t>
  </si>
  <si>
    <t>Інші заклади та заходи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</si>
  <si>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</si>
  <si>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</si>
  <si>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</si>
  <si>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</si>
  <si>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0215010</t>
  </si>
  <si>
    <t>5010</t>
  </si>
  <si>
    <t>Проведення спортивної роботи в регіоні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</si>
  <si>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</si>
  <si>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</si>
  <si>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</si>
  <si>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</si>
  <si>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</si>
  <si>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</si>
  <si>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</si>
  <si>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0215030</t>
  </si>
  <si>
    <t>5030</t>
  </si>
  <si>
    <t>Розвиток дитячо-юнацького та резервного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</si>
  <si>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</si>
  <si>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</si>
  <si>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</si>
  <si>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0215060</t>
  </si>
  <si>
    <t>5060</t>
  </si>
  <si>
    <t>Інші заходи з розвитку фізичної культури та спорту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</si>
  <si>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</si>
  <si>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</si>
  <si>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</si>
  <si>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</si>
  <si>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</si>
  <si>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</si>
  <si>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</si>
  <si>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</si>
  <si>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</si>
  <si>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</si>
  <si>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</si>
  <si>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</si>
  <si>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</si>
  <si>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</si>
  <si>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</si>
  <si>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</si>
  <si>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</si>
  <si>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</si>
  <si>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</si>
  <si>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</si>
  <si>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</si>
  <si>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</si>
  <si>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</si>
  <si>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0219770</t>
  </si>
  <si>
    <t>9770</t>
  </si>
  <si>
    <t>Інші субвенції з місцевого бюджету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</si>
  <si>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</si>
  <si>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</si>
  <si>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</si>
  <si>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</si>
  <si>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</si>
  <si>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</si>
  <si>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</si>
  <si>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</si>
  <si>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</si>
  <si>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</si>
  <si>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</si>
  <si>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</si>
  <si>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</si>
  <si>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</si>
  <si>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</si>
  <si>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</si>
  <si>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</si>
  <si>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</si>
  <si>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</si>
  <si>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</si>
  <si>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</si>
  <si>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</si>
  <si>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</si>
  <si>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</si>
  <si>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</si>
  <si>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</si>
  <si>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</si>
  <si>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</si>
  <si>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</si>
  <si>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</si>
  <si>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</si>
  <si>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</si>
  <si>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</si>
  <si>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0615030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</si>
  <si>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</si>
  <si>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</si>
  <si>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</si>
  <si>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</si>
  <si>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</si>
  <si>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</si>
  <si>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</si>
  <si>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0813010</t>
  </si>
  <si>
    <t>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</si>
  <si>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</si>
  <si>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0813011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</si>
  <si>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</si>
  <si>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</si>
  <si>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</si>
  <si>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</si>
  <si>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</si>
  <si>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</si>
  <si>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0813020</t>
  </si>
  <si>
    <t>3020</t>
  </si>
  <si>
    <t>Надання пільг та субсидій населенню на придбання твердого та рідкого пічного побутового палива і скрапленого газу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</si>
  <si>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</si>
  <si>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</si>
  <si>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</si>
  <si>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</si>
  <si>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</si>
  <si>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</si>
  <si>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0813030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</si>
  <si>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</si>
  <si>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</si>
  <si>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</si>
  <si>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</si>
  <si>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</si>
  <si>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</si>
  <si>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</si>
  <si>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</si>
  <si>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</si>
  <si>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</si>
  <si>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</si>
  <si>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</si>
  <si>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</si>
  <si>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</si>
  <si>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</si>
  <si>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0813040</t>
  </si>
  <si>
    <t>3040</t>
  </si>
  <si>
    <t>Надання допомоги сім`ям з дітьми, малозабезпеченим сім`ям, тимчасової допомоги дітям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</si>
  <si>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</si>
  <si>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</si>
  <si>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</si>
  <si>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</si>
  <si>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</si>
  <si>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</si>
  <si>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</si>
  <si>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</si>
  <si>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</si>
  <si>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</si>
  <si>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</si>
  <si>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</si>
  <si>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</si>
  <si>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</si>
  <si>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</si>
  <si>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</si>
  <si>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</si>
  <si>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</si>
  <si>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</si>
  <si>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</si>
  <si>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</si>
  <si>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</si>
  <si>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</si>
  <si>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</si>
  <si>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</si>
  <si>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</si>
  <si>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</si>
  <si>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</si>
  <si>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</si>
  <si>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</si>
  <si>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</si>
  <si>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</si>
  <si>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</si>
  <si>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</si>
  <si>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</si>
  <si>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</si>
  <si>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</si>
  <si>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</si>
  <si>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</si>
  <si>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</si>
  <si>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</si>
  <si>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</si>
  <si>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</si>
  <si>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</si>
  <si>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</si>
  <si>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</si>
  <si>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</si>
  <si>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</si>
  <si>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</si>
  <si>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</si>
  <si>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</si>
  <si>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</si>
  <si>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</si>
  <si>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</si>
  <si>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</si>
  <si>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0813240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</si>
  <si>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</si>
  <si>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</si>
  <si>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</si>
  <si>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</si>
  <si>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</si>
  <si>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</si>
  <si>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</si>
  <si>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</si>
  <si>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</si>
  <si>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</si>
  <si>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</si>
  <si>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</si>
  <si>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</si>
  <si>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</si>
  <si>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</si>
  <si>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</si>
  <si>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</si>
  <si>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</si>
  <si>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</si>
  <si>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1014080</t>
  </si>
  <si>
    <t>4080</t>
  </si>
  <si>
    <t>Інші заклади та заходи в галузі культури і мистецтва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</si>
  <si>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</si>
  <si>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</si>
  <si>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</si>
  <si>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</si>
  <si>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</si>
  <si>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</si>
  <si>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</si>
  <si>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</si>
  <si>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</si>
  <si>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</si>
  <si>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</si>
  <si>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1216010</t>
  </si>
  <si>
    <t>6010</t>
  </si>
  <si>
    <t>Утримання та ефективна експлуатація об`єктів житлово-комунального господарства</t>
  </si>
  <si>
    <t>1216011</t>
  </si>
  <si>
    <t>0620</t>
  </si>
  <si>
    <t>6011</t>
  </si>
  <si>
    <t>Експлуатація та технічне обслуговування житлового фонду</t>
  </si>
  <si>
    <t>1216013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</si>
  <si>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</si>
  <si>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</si>
  <si>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</si>
  <si>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</si>
  <si>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</si>
  <si>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</si>
  <si>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</si>
  <si>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</si>
  <si>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</si>
  <si>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</si>
  <si>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</si>
  <si>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</si>
  <si>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</si>
  <si>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</si>
  <si>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</si>
  <si>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</si>
  <si>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</si>
  <si>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</si>
  <si>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</si>
  <si>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</si>
  <si>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</si>
  <si>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</si>
  <si>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</si>
  <si>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</si>
  <si>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</si>
  <si>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</si>
  <si>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</si>
  <si>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</si>
  <si>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</si>
  <si>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</si>
  <si>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</si>
  <si>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</si>
  <si>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</si>
  <si>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</si>
  <si>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 xml:space="preserve"> </t>
  </si>
  <si>
    <t>Усього</t>
  </si>
  <si>
    <t>Секретар міської ради</t>
  </si>
  <si>
    <t>А.І.Пастух</t>
  </si>
  <si>
    <t xml:space="preserve">до рішення І пленарного засідання </t>
  </si>
  <si>
    <t>40 сесії 7скликання  від 04.12.2018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</si>
</sst>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topLeftCell="E1" workbookViewId="0">
      <selection activeCell="L9" sqref="L9:L1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t="s">
        <v>1</v>
      </c>
    </row>
    <row r="2" spans="1:16" x14ac:dyDescent="0.2">
      <c r="M2" t="s">
        <v>347</v>
      </c>
    </row>
    <row r="3" spans="1:16" x14ac:dyDescent="0.2">
      <c r="M3" t="s">
        <v>348</v>
      </c>
    </row>
    <row r="5" spans="1:16" x14ac:dyDescent="0.2">
      <c r="A5" s="23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P7" s="1" t="s">
        <v>4</v>
      </c>
    </row>
    <row r="8" spans="1:16" x14ac:dyDescent="0.2">
      <c r="A8" s="25" t="s">
        <v>5</v>
      </c>
      <c r="B8" s="25" t="s">
        <v>6</v>
      </c>
      <c r="C8" s="25" t="s">
        <v>7</v>
      </c>
      <c r="D8" s="22" t="s">
        <v>8</v>
      </c>
      <c r="E8" s="22" t="s">
        <v>9</v>
      </c>
      <c r="F8" s="22"/>
      <c r="G8" s="22"/>
      <c r="H8" s="22"/>
      <c r="I8" s="22"/>
      <c r="J8" s="22" t="s">
        <v>16</v>
      </c>
      <c r="K8" s="22"/>
      <c r="L8" s="22"/>
      <c r="M8" s="22"/>
      <c r="N8" s="22"/>
      <c r="O8" s="22"/>
      <c r="P8" s="21" t="s">
        <v>18</v>
      </c>
    </row>
    <row r="9" spans="1:16" x14ac:dyDescent="0.2">
      <c r="A9" s="22"/>
      <c r="B9" s="22"/>
      <c r="C9" s="22"/>
      <c r="D9" s="22"/>
      <c r="E9" s="21" t="s">
        <v>10</v>
      </c>
      <c r="F9" s="22" t="s">
        <v>11</v>
      </c>
      <c r="G9" s="22" t="s">
        <v>12</v>
      </c>
      <c r="H9" s="22"/>
      <c r="I9" s="22" t="s">
        <v>15</v>
      </c>
      <c r="J9" s="21" t="s">
        <v>10</v>
      </c>
      <c r="K9" s="22" t="s">
        <v>17</v>
      </c>
      <c r="L9" s="22" t="s">
        <v>11</v>
      </c>
      <c r="M9" s="22" t="s">
        <v>12</v>
      </c>
      <c r="N9" s="22"/>
      <c r="O9" s="22" t="s">
        <v>15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13</v>
      </c>
      <c r="H10" s="22" t="s">
        <v>14</v>
      </c>
      <c r="I10" s="22"/>
      <c r="J10" s="22"/>
      <c r="K10" s="22"/>
      <c r="L10" s="22"/>
      <c r="M10" s="22" t="s">
        <v>13</v>
      </c>
      <c r="N10" s="22" t="s">
        <v>14</v>
      </c>
      <c r="O10" s="22"/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19</v>
      </c>
      <c r="B13" s="6"/>
      <c r="C13" s="7"/>
      <c r="D13" s="8" t="s">
        <v>20</v>
      </c>
      <c r="E13" s="9">
        <v>80307341</v>
      </c>
      <c r="F13" s="10">
        <v>80307341</v>
      </c>
      <c r="G13" s="10">
        <v>10277200</v>
      </c>
      <c r="H13" s="10">
        <v>1173000</v>
      </c>
      <c r="I13" s="10">
        <v>0</v>
      </c>
      <c r="J13" s="9">
        <v>5896000</v>
      </c>
      <c r="K13" s="10">
        <v>2195800</v>
      </c>
      <c r="L13" s="10">
        <v>3594200</v>
      </c>
      <c r="M13" s="10">
        <v>0</v>
      </c>
      <c r="N13" s="10">
        <v>0</v>
      </c>
      <c r="O13" s="10">
        <v>2301800</v>
      </c>
      <c r="P13" s="9">
        <f t="shared" ref="P13:P44" si="0">E13+J13</f>
        <v>86203341</v>
      </c>
    </row>
    <row r="14" spans="1:16" x14ac:dyDescent="0.2">
      <c r="A14" s="5" t="s">
        <v>21</v>
      </c>
      <c r="B14" s="6"/>
      <c r="C14" s="7"/>
      <c r="D14" s="8" t="s">
        <v>22</v>
      </c>
      <c r="E14" s="9">
        <v>80307341</v>
      </c>
      <c r="F14" s="10">
        <v>80307341</v>
      </c>
      <c r="G14" s="10">
        <v>10277200</v>
      </c>
      <c r="H14" s="10">
        <v>1173000</v>
      </c>
      <c r="I14" s="10">
        <v>0</v>
      </c>
      <c r="J14" s="9">
        <v>5896000</v>
      </c>
      <c r="K14" s="10">
        <v>2195800</v>
      </c>
      <c r="L14" s="10">
        <v>3594200</v>
      </c>
      <c r="M14" s="10">
        <v>0</v>
      </c>
      <c r="N14" s="10">
        <v>0</v>
      </c>
      <c r="O14" s="10">
        <v>2301800</v>
      </c>
      <c r="P14" s="9">
        <f t="shared" si="0"/>
        <v>86203341</v>
      </c>
    </row>
    <row r="15" spans="1:16" ht="63.75" x14ac:dyDescent="0.2">
      <c r="A15" s="5" t="s">
        <v>23</v>
      </c>
      <c r="B15" s="5" t="s">
        <v>25</v>
      </c>
      <c r="C15" s="11" t="s">
        <v>24</v>
      </c>
      <c r="D15" s="8" t="s">
        <v>26</v>
      </c>
      <c r="E15" s="9">
        <v>14988000</v>
      </c>
      <c r="F15" s="10">
        <v>14988000</v>
      </c>
      <c r="G15" s="10">
        <v>9576400</v>
      </c>
      <c r="H15" s="10">
        <v>1153600</v>
      </c>
      <c r="I15" s="10">
        <v>0</v>
      </c>
      <c r="J15" s="9">
        <v>639500</v>
      </c>
      <c r="K15" s="10">
        <v>539500</v>
      </c>
      <c r="L15" s="10">
        <v>48000</v>
      </c>
      <c r="M15" s="10">
        <v>0</v>
      </c>
      <c r="N15" s="10">
        <v>0</v>
      </c>
      <c r="O15" s="10">
        <v>591500</v>
      </c>
      <c r="P15" s="9">
        <f t="shared" si="0"/>
        <v>15627500</v>
      </c>
    </row>
    <row r="16" spans="1:16" x14ac:dyDescent="0.2">
      <c r="A16" s="5" t="s">
        <v>27</v>
      </c>
      <c r="B16" s="5" t="s">
        <v>29</v>
      </c>
      <c r="C16" s="11" t="s">
        <v>28</v>
      </c>
      <c r="D16" s="8" t="s">
        <v>30</v>
      </c>
      <c r="E16" s="9">
        <v>500000</v>
      </c>
      <c r="F16" s="10">
        <v>500000</v>
      </c>
      <c r="G16" s="10">
        <v>0</v>
      </c>
      <c r="H16" s="10">
        <v>0</v>
      </c>
      <c r="I16" s="10">
        <v>0</v>
      </c>
      <c r="J16" s="9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9">
        <f t="shared" si="0"/>
        <v>500000</v>
      </c>
    </row>
    <row r="17" spans="1:16" ht="25.5" x14ac:dyDescent="0.2">
      <c r="A17" s="5" t="s">
        <v>31</v>
      </c>
      <c r="B17" s="5" t="s">
        <v>33</v>
      </c>
      <c r="C17" s="11" t="s">
        <v>32</v>
      </c>
      <c r="D17" s="8" t="s">
        <v>34</v>
      </c>
      <c r="E17" s="9">
        <v>50017137</v>
      </c>
      <c r="F17" s="10">
        <v>50017137</v>
      </c>
      <c r="G17" s="10">
        <v>0</v>
      </c>
      <c r="H17" s="10">
        <v>0</v>
      </c>
      <c r="I17" s="10">
        <v>0</v>
      </c>
      <c r="J17" s="9">
        <v>5216000</v>
      </c>
      <c r="K17" s="10">
        <v>1615800</v>
      </c>
      <c r="L17" s="10">
        <v>3546200</v>
      </c>
      <c r="M17" s="10">
        <v>0</v>
      </c>
      <c r="N17" s="10">
        <v>0</v>
      </c>
      <c r="O17" s="10">
        <v>1669800</v>
      </c>
      <c r="P17" s="9">
        <f t="shared" si="0"/>
        <v>55233137</v>
      </c>
    </row>
    <row r="18" spans="1:16" x14ac:dyDescent="0.2">
      <c r="A18" s="5" t="s">
        <v>35</v>
      </c>
      <c r="B18" s="5" t="s">
        <v>36</v>
      </c>
      <c r="C18" s="7"/>
      <c r="D18" s="8" t="s">
        <v>37</v>
      </c>
      <c r="E18" s="9">
        <v>1615900</v>
      </c>
      <c r="F18" s="10">
        <v>1615900</v>
      </c>
      <c r="G18" s="10">
        <v>0</v>
      </c>
      <c r="H18" s="10">
        <v>0</v>
      </c>
      <c r="I18" s="10">
        <v>0</v>
      </c>
      <c r="J18" s="9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9">
        <f t="shared" si="0"/>
        <v>1615900</v>
      </c>
    </row>
    <row r="19" spans="1:16" ht="38.25" x14ac:dyDescent="0.2">
      <c r="A19" s="12" t="s">
        <v>38</v>
      </c>
      <c r="B19" s="12" t="s">
        <v>40</v>
      </c>
      <c r="C19" s="13" t="s">
        <v>39</v>
      </c>
      <c r="D19" s="14" t="s">
        <v>41</v>
      </c>
      <c r="E19" s="15">
        <v>1615900</v>
      </c>
      <c r="F19" s="16">
        <v>1615900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1615900</v>
      </c>
    </row>
    <row r="20" spans="1:16" ht="25.5" x14ac:dyDescent="0.2">
      <c r="A20" s="5" t="s">
        <v>42</v>
      </c>
      <c r="B20" s="5" t="s">
        <v>43</v>
      </c>
      <c r="C20" s="7"/>
      <c r="D20" s="8" t="s">
        <v>44</v>
      </c>
      <c r="E20" s="9">
        <v>1678704</v>
      </c>
      <c r="F20" s="10">
        <v>1678704</v>
      </c>
      <c r="G20" s="10">
        <v>0</v>
      </c>
      <c r="H20" s="10">
        <v>0</v>
      </c>
      <c r="I20" s="10">
        <v>0</v>
      </c>
      <c r="J20" s="9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9">
        <f t="shared" si="0"/>
        <v>1678704</v>
      </c>
    </row>
    <row r="21" spans="1:16" ht="25.5" x14ac:dyDescent="0.2">
      <c r="A21" s="12" t="s">
        <v>45</v>
      </c>
      <c r="B21" s="12" t="s">
        <v>47</v>
      </c>
      <c r="C21" s="13" t="s">
        <v>46</v>
      </c>
      <c r="D21" s="14" t="s">
        <v>48</v>
      </c>
      <c r="E21" s="15">
        <v>1328968</v>
      </c>
      <c r="F21" s="16">
        <v>1328968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1328968</v>
      </c>
    </row>
    <row r="22" spans="1:16" ht="25.5" x14ac:dyDescent="0.2">
      <c r="A22" s="12" t="s">
        <v>49</v>
      </c>
      <c r="B22" s="12" t="s">
        <v>50</v>
      </c>
      <c r="C22" s="13" t="s">
        <v>46</v>
      </c>
      <c r="D22" s="14" t="s">
        <v>51</v>
      </c>
      <c r="E22" s="15">
        <v>349736</v>
      </c>
      <c r="F22" s="16">
        <v>349736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349736</v>
      </c>
    </row>
    <row r="23" spans="1:16" ht="25.5" x14ac:dyDescent="0.2">
      <c r="A23" s="5" t="s">
        <v>52</v>
      </c>
      <c r="B23" s="5" t="s">
        <v>53</v>
      </c>
      <c r="C23" s="7"/>
      <c r="D23" s="8" t="s">
        <v>54</v>
      </c>
      <c r="E23" s="9">
        <v>129000</v>
      </c>
      <c r="F23" s="10">
        <v>129000</v>
      </c>
      <c r="G23" s="10">
        <v>0</v>
      </c>
      <c r="H23" s="10">
        <v>0</v>
      </c>
      <c r="I23" s="10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9">
        <f t="shared" si="0"/>
        <v>129000</v>
      </c>
    </row>
    <row r="24" spans="1:16" ht="25.5" x14ac:dyDescent="0.2">
      <c r="A24" s="12" t="s">
        <v>55</v>
      </c>
      <c r="B24" s="12" t="s">
        <v>57</v>
      </c>
      <c r="C24" s="13" t="s">
        <v>56</v>
      </c>
      <c r="D24" s="14" t="s">
        <v>58</v>
      </c>
      <c r="E24" s="15">
        <v>129000</v>
      </c>
      <c r="F24" s="16">
        <v>129000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129000</v>
      </c>
    </row>
    <row r="25" spans="1:16" ht="25.5" x14ac:dyDescent="0.2">
      <c r="A25" s="5" t="s">
        <v>59</v>
      </c>
      <c r="B25" s="5" t="s">
        <v>60</v>
      </c>
      <c r="C25" s="7"/>
      <c r="D25" s="8" t="s">
        <v>61</v>
      </c>
      <c r="E25" s="9">
        <v>918600</v>
      </c>
      <c r="F25" s="10">
        <v>918600</v>
      </c>
      <c r="G25" s="10">
        <v>700800</v>
      </c>
      <c r="H25" s="10">
        <v>19400</v>
      </c>
      <c r="I25" s="10">
        <v>0</v>
      </c>
      <c r="J25" s="9">
        <v>40500</v>
      </c>
      <c r="K25" s="10">
        <v>40500</v>
      </c>
      <c r="L25" s="10">
        <v>0</v>
      </c>
      <c r="M25" s="10">
        <v>0</v>
      </c>
      <c r="N25" s="10">
        <v>0</v>
      </c>
      <c r="O25" s="10">
        <v>40500</v>
      </c>
      <c r="P25" s="9">
        <f t="shared" si="0"/>
        <v>959100</v>
      </c>
    </row>
    <row r="26" spans="1:16" ht="25.5" x14ac:dyDescent="0.2">
      <c r="A26" s="12" t="s">
        <v>62</v>
      </c>
      <c r="B26" s="12" t="s">
        <v>63</v>
      </c>
      <c r="C26" s="13" t="s">
        <v>56</v>
      </c>
      <c r="D26" s="14" t="s">
        <v>64</v>
      </c>
      <c r="E26" s="15">
        <v>918600</v>
      </c>
      <c r="F26" s="16">
        <v>918600</v>
      </c>
      <c r="G26" s="16">
        <v>700800</v>
      </c>
      <c r="H26" s="16">
        <v>19400</v>
      </c>
      <c r="I26" s="16">
        <v>0</v>
      </c>
      <c r="J26" s="15">
        <v>40500</v>
      </c>
      <c r="K26" s="16">
        <v>40500</v>
      </c>
      <c r="L26" s="16">
        <v>0</v>
      </c>
      <c r="M26" s="16">
        <v>0</v>
      </c>
      <c r="N26" s="16">
        <v>0</v>
      </c>
      <c r="O26" s="16">
        <v>40500</v>
      </c>
      <c r="P26" s="15">
        <f t="shared" si="0"/>
        <v>959100</v>
      </c>
    </row>
    <row r="27" spans="1:16" ht="25.5" x14ac:dyDescent="0.2">
      <c r="A27" s="5" t="s">
        <v>65</v>
      </c>
      <c r="B27" s="5" t="s">
        <v>66</v>
      </c>
      <c r="C27" s="7"/>
      <c r="D27" s="8" t="s">
        <v>67</v>
      </c>
      <c r="E27" s="9">
        <v>123700</v>
      </c>
      <c r="F27" s="10">
        <v>123700</v>
      </c>
      <c r="G27" s="10">
        <v>0</v>
      </c>
      <c r="H27" s="10">
        <v>0</v>
      </c>
      <c r="I27" s="10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9">
        <f t="shared" si="0"/>
        <v>123700</v>
      </c>
    </row>
    <row r="28" spans="1:16" ht="38.25" x14ac:dyDescent="0.2">
      <c r="A28" s="12" t="s">
        <v>68</v>
      </c>
      <c r="B28" s="12" t="s">
        <v>69</v>
      </c>
      <c r="C28" s="13" t="s">
        <v>56</v>
      </c>
      <c r="D28" s="14" t="s">
        <v>70</v>
      </c>
      <c r="E28" s="15">
        <v>123700</v>
      </c>
      <c r="F28" s="16">
        <v>123700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123700</v>
      </c>
    </row>
    <row r="29" spans="1:16" x14ac:dyDescent="0.2">
      <c r="A29" s="5" t="s">
        <v>71</v>
      </c>
      <c r="B29" s="5" t="s">
        <v>72</v>
      </c>
      <c r="C29" s="7"/>
      <c r="D29" s="8" t="s">
        <v>73</v>
      </c>
      <c r="E29" s="9">
        <v>247000</v>
      </c>
      <c r="F29" s="10">
        <v>247000</v>
      </c>
      <c r="G29" s="10">
        <v>0</v>
      </c>
      <c r="H29" s="10">
        <v>0</v>
      </c>
      <c r="I29" s="10">
        <v>0</v>
      </c>
      <c r="J29" s="9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9">
        <f t="shared" si="0"/>
        <v>247000</v>
      </c>
    </row>
    <row r="30" spans="1:16" ht="25.5" x14ac:dyDescent="0.2">
      <c r="A30" s="12" t="s">
        <v>74</v>
      </c>
      <c r="B30" s="12" t="s">
        <v>76</v>
      </c>
      <c r="C30" s="13" t="s">
        <v>75</v>
      </c>
      <c r="D30" s="14" t="s">
        <v>77</v>
      </c>
      <c r="E30" s="15">
        <v>17000</v>
      </c>
      <c r="F30" s="16">
        <v>17000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17000</v>
      </c>
    </row>
    <row r="31" spans="1:16" ht="38.25" x14ac:dyDescent="0.2">
      <c r="A31" s="12" t="s">
        <v>78</v>
      </c>
      <c r="B31" s="12" t="s">
        <v>79</v>
      </c>
      <c r="C31" s="13" t="s">
        <v>75</v>
      </c>
      <c r="D31" s="14" t="s">
        <v>80</v>
      </c>
      <c r="E31" s="15">
        <v>230000</v>
      </c>
      <c r="F31" s="16">
        <v>230000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230000</v>
      </c>
    </row>
    <row r="32" spans="1:16" x14ac:dyDescent="0.2">
      <c r="A32" s="5" t="s">
        <v>81</v>
      </c>
      <c r="B32" s="5" t="s">
        <v>82</v>
      </c>
      <c r="C32" s="7"/>
      <c r="D32" s="8" t="s">
        <v>83</v>
      </c>
      <c r="E32" s="9">
        <v>3220000</v>
      </c>
      <c r="F32" s="10">
        <v>3220000</v>
      </c>
      <c r="G32" s="10">
        <v>0</v>
      </c>
      <c r="H32" s="10">
        <v>0</v>
      </c>
      <c r="I32" s="10">
        <v>0</v>
      </c>
      <c r="J32" s="9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9">
        <f t="shared" si="0"/>
        <v>3220000</v>
      </c>
    </row>
    <row r="33" spans="1:16" ht="25.5" x14ac:dyDescent="0.2">
      <c r="A33" s="12" t="s">
        <v>84</v>
      </c>
      <c r="B33" s="12" t="s">
        <v>86</v>
      </c>
      <c r="C33" s="13" t="s">
        <v>85</v>
      </c>
      <c r="D33" s="14" t="s">
        <v>87</v>
      </c>
      <c r="E33" s="15">
        <v>3220000</v>
      </c>
      <c r="F33" s="16">
        <v>3220000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3220000</v>
      </c>
    </row>
    <row r="34" spans="1:16" x14ac:dyDescent="0.2">
      <c r="A34" s="5" t="s">
        <v>88</v>
      </c>
      <c r="B34" s="5" t="s">
        <v>89</v>
      </c>
      <c r="C34" s="7"/>
      <c r="D34" s="8" t="s">
        <v>90</v>
      </c>
      <c r="E34" s="9">
        <v>255100</v>
      </c>
      <c r="F34" s="10">
        <v>255100</v>
      </c>
      <c r="G34" s="10">
        <v>0</v>
      </c>
      <c r="H34" s="10">
        <v>0</v>
      </c>
      <c r="I34" s="10">
        <v>0</v>
      </c>
      <c r="J34" s="9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9">
        <f t="shared" si="0"/>
        <v>255100</v>
      </c>
    </row>
    <row r="35" spans="1:16" ht="25.5" x14ac:dyDescent="0.2">
      <c r="A35" s="12" t="s">
        <v>91</v>
      </c>
      <c r="B35" s="12" t="s">
        <v>93</v>
      </c>
      <c r="C35" s="13" t="s">
        <v>92</v>
      </c>
      <c r="D35" s="14" t="s">
        <v>94</v>
      </c>
      <c r="E35" s="15">
        <v>129000</v>
      </c>
      <c r="F35" s="16">
        <v>129000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129000</v>
      </c>
    </row>
    <row r="36" spans="1:16" ht="25.5" x14ac:dyDescent="0.2">
      <c r="A36" s="12" t="s">
        <v>95</v>
      </c>
      <c r="B36" s="12" t="s">
        <v>96</v>
      </c>
      <c r="C36" s="13" t="s">
        <v>92</v>
      </c>
      <c r="D36" s="14" t="s">
        <v>97</v>
      </c>
      <c r="E36" s="15">
        <v>126100</v>
      </c>
      <c r="F36" s="16">
        <v>126100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126100</v>
      </c>
    </row>
    <row r="37" spans="1:16" ht="25.5" x14ac:dyDescent="0.2">
      <c r="A37" s="5" t="s">
        <v>98</v>
      </c>
      <c r="B37" s="5" t="s">
        <v>99</v>
      </c>
      <c r="C37" s="7"/>
      <c r="D37" s="8" t="s">
        <v>100</v>
      </c>
      <c r="E37" s="9">
        <v>768500</v>
      </c>
      <c r="F37" s="10">
        <v>768500</v>
      </c>
      <c r="G37" s="10">
        <v>0</v>
      </c>
      <c r="H37" s="10">
        <v>0</v>
      </c>
      <c r="I37" s="10">
        <v>0</v>
      </c>
      <c r="J37" s="9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9">
        <f t="shared" si="0"/>
        <v>768500</v>
      </c>
    </row>
    <row r="38" spans="1:16" ht="38.25" x14ac:dyDescent="0.2">
      <c r="A38" s="12" t="s">
        <v>101</v>
      </c>
      <c r="B38" s="12" t="s">
        <v>102</v>
      </c>
      <c r="C38" s="13" t="s">
        <v>92</v>
      </c>
      <c r="D38" s="14" t="s">
        <v>103</v>
      </c>
      <c r="E38" s="15">
        <v>768500</v>
      </c>
      <c r="F38" s="16">
        <v>768500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768500</v>
      </c>
    </row>
    <row r="39" spans="1:16" ht="25.5" x14ac:dyDescent="0.2">
      <c r="A39" s="5" t="s">
        <v>104</v>
      </c>
      <c r="B39" s="5" t="s">
        <v>105</v>
      </c>
      <c r="C39" s="7"/>
      <c r="D39" s="8" t="s">
        <v>106</v>
      </c>
      <c r="E39" s="9">
        <v>800000</v>
      </c>
      <c r="F39" s="10">
        <v>800000</v>
      </c>
      <c r="G39" s="10">
        <v>0</v>
      </c>
      <c r="H39" s="10">
        <v>0</v>
      </c>
      <c r="I39" s="10">
        <v>0</v>
      </c>
      <c r="J39" s="9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9">
        <f t="shared" si="0"/>
        <v>800000</v>
      </c>
    </row>
    <row r="40" spans="1:16" ht="38.25" x14ac:dyDescent="0.2">
      <c r="A40" s="12" t="s">
        <v>107</v>
      </c>
      <c r="B40" s="12" t="s">
        <v>108</v>
      </c>
      <c r="C40" s="13" t="s">
        <v>92</v>
      </c>
      <c r="D40" s="14" t="s">
        <v>109</v>
      </c>
      <c r="E40" s="15">
        <v>800000</v>
      </c>
      <c r="F40" s="16">
        <v>800000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800000</v>
      </c>
    </row>
    <row r="41" spans="1:16" x14ac:dyDescent="0.2">
      <c r="A41" s="5" t="s">
        <v>110</v>
      </c>
      <c r="B41" s="5" t="s">
        <v>112</v>
      </c>
      <c r="C41" s="11" t="s">
        <v>111</v>
      </c>
      <c r="D41" s="8" t="s">
        <v>113</v>
      </c>
      <c r="E41" s="9">
        <v>1107000</v>
      </c>
      <c r="F41" s="10">
        <v>1107000</v>
      </c>
      <c r="G41" s="10">
        <v>0</v>
      </c>
      <c r="H41" s="10">
        <v>0</v>
      </c>
      <c r="I41" s="10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9">
        <f t="shared" si="0"/>
        <v>1107000</v>
      </c>
    </row>
    <row r="42" spans="1:16" ht="25.5" x14ac:dyDescent="0.2">
      <c r="A42" s="5" t="s">
        <v>114</v>
      </c>
      <c r="B42" s="5" t="s">
        <v>116</v>
      </c>
      <c r="C42" s="11" t="s">
        <v>115</v>
      </c>
      <c r="D42" s="8" t="s">
        <v>117</v>
      </c>
      <c r="E42" s="9">
        <v>250000</v>
      </c>
      <c r="F42" s="10">
        <v>250000</v>
      </c>
      <c r="G42" s="10">
        <v>0</v>
      </c>
      <c r="H42" s="10">
        <v>0</v>
      </c>
      <c r="I42" s="10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9">
        <f t="shared" si="0"/>
        <v>250000</v>
      </c>
    </row>
    <row r="43" spans="1:16" ht="25.5" x14ac:dyDescent="0.2">
      <c r="A43" s="5" t="s">
        <v>118</v>
      </c>
      <c r="B43" s="5" t="s">
        <v>120</v>
      </c>
      <c r="C43" s="11" t="s">
        <v>119</v>
      </c>
      <c r="D43" s="8" t="s">
        <v>121</v>
      </c>
      <c r="E43" s="9">
        <v>35000</v>
      </c>
      <c r="F43" s="10">
        <v>35000</v>
      </c>
      <c r="G43" s="10">
        <v>0</v>
      </c>
      <c r="H43" s="10">
        <v>0</v>
      </c>
      <c r="I43" s="10">
        <v>0</v>
      </c>
      <c r="J43" s="9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9">
        <f t="shared" si="0"/>
        <v>35000</v>
      </c>
    </row>
    <row r="44" spans="1:16" ht="38.25" x14ac:dyDescent="0.2">
      <c r="A44" s="5" t="s">
        <v>122</v>
      </c>
      <c r="B44" s="5" t="s">
        <v>124</v>
      </c>
      <c r="C44" s="11" t="s">
        <v>123</v>
      </c>
      <c r="D44" s="8" t="s">
        <v>125</v>
      </c>
      <c r="E44" s="9">
        <v>10000</v>
      </c>
      <c r="F44" s="10">
        <v>10000</v>
      </c>
      <c r="G44" s="10">
        <v>0</v>
      </c>
      <c r="H44" s="10">
        <v>0</v>
      </c>
      <c r="I44" s="10">
        <v>0</v>
      </c>
      <c r="J44" s="9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9">
        <f t="shared" si="0"/>
        <v>10000</v>
      </c>
    </row>
    <row r="45" spans="1:16" x14ac:dyDescent="0.2">
      <c r="A45" s="5" t="s">
        <v>126</v>
      </c>
      <c r="B45" s="5" t="s">
        <v>128</v>
      </c>
      <c r="C45" s="11" t="s">
        <v>127</v>
      </c>
      <c r="D45" s="8" t="s">
        <v>129</v>
      </c>
      <c r="E45" s="9">
        <v>1800000</v>
      </c>
      <c r="F45" s="10">
        <v>1800000</v>
      </c>
      <c r="G45" s="10">
        <v>0</v>
      </c>
      <c r="H45" s="10">
        <v>0</v>
      </c>
      <c r="I45" s="10">
        <v>0</v>
      </c>
      <c r="J45" s="9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9">
        <f t="shared" ref="P45:P76" si="1">E45+J45</f>
        <v>1800000</v>
      </c>
    </row>
    <row r="46" spans="1:16" x14ac:dyDescent="0.2">
      <c r="A46" s="5" t="s">
        <v>130</v>
      </c>
      <c r="B46" s="5" t="s">
        <v>131</v>
      </c>
      <c r="C46" s="11" t="s">
        <v>29</v>
      </c>
      <c r="D46" s="8" t="s">
        <v>132</v>
      </c>
      <c r="E46" s="9">
        <v>1843700</v>
      </c>
      <c r="F46" s="10">
        <v>1843700</v>
      </c>
      <c r="G46" s="10">
        <v>0</v>
      </c>
      <c r="H46" s="10">
        <v>0</v>
      </c>
      <c r="I46" s="10">
        <v>0</v>
      </c>
      <c r="J46" s="9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9">
        <f t="shared" si="1"/>
        <v>1843700</v>
      </c>
    </row>
    <row r="47" spans="1:16" ht="25.5" x14ac:dyDescent="0.2">
      <c r="A47" s="5" t="s">
        <v>133</v>
      </c>
      <c r="B47" s="6"/>
      <c r="C47" s="7"/>
      <c r="D47" s="8" t="s">
        <v>134</v>
      </c>
      <c r="E47" s="9">
        <v>152594924</v>
      </c>
      <c r="F47" s="10">
        <v>152594924</v>
      </c>
      <c r="G47" s="10">
        <v>90312700</v>
      </c>
      <c r="H47" s="10">
        <v>25377400</v>
      </c>
      <c r="I47" s="10">
        <v>0</v>
      </c>
      <c r="J47" s="9">
        <v>17633200</v>
      </c>
      <c r="K47" s="10">
        <v>12770400</v>
      </c>
      <c r="L47" s="10">
        <v>4862800</v>
      </c>
      <c r="M47" s="10">
        <v>0</v>
      </c>
      <c r="N47" s="10">
        <v>0</v>
      </c>
      <c r="O47" s="10">
        <v>12770400</v>
      </c>
      <c r="P47" s="9">
        <f t="shared" si="1"/>
        <v>170228124</v>
      </c>
    </row>
    <row r="48" spans="1:16" ht="25.5" x14ac:dyDescent="0.2">
      <c r="A48" s="5" t="s">
        <v>135</v>
      </c>
      <c r="B48" s="6"/>
      <c r="C48" s="7"/>
      <c r="D48" s="8" t="s">
        <v>134</v>
      </c>
      <c r="E48" s="9">
        <v>152594924</v>
      </c>
      <c r="F48" s="10">
        <v>152594924</v>
      </c>
      <c r="G48" s="10">
        <v>90312700</v>
      </c>
      <c r="H48" s="10">
        <v>25377400</v>
      </c>
      <c r="I48" s="10">
        <v>0</v>
      </c>
      <c r="J48" s="9">
        <v>17633200</v>
      </c>
      <c r="K48" s="10">
        <v>12770400</v>
      </c>
      <c r="L48" s="10">
        <v>4862800</v>
      </c>
      <c r="M48" s="10">
        <v>0</v>
      </c>
      <c r="N48" s="10">
        <v>0</v>
      </c>
      <c r="O48" s="10">
        <v>12770400</v>
      </c>
      <c r="P48" s="9">
        <f t="shared" si="1"/>
        <v>170228124</v>
      </c>
    </row>
    <row r="49" spans="1:16" ht="38.25" x14ac:dyDescent="0.2">
      <c r="A49" s="5" t="s">
        <v>136</v>
      </c>
      <c r="B49" s="5" t="s">
        <v>137</v>
      </c>
      <c r="C49" s="11" t="s">
        <v>24</v>
      </c>
      <c r="D49" s="8" t="s">
        <v>138</v>
      </c>
      <c r="E49" s="9">
        <v>561700</v>
      </c>
      <c r="F49" s="10">
        <v>561700</v>
      </c>
      <c r="G49" s="10">
        <v>438800</v>
      </c>
      <c r="H49" s="10">
        <v>17500</v>
      </c>
      <c r="I49" s="10">
        <v>0</v>
      </c>
      <c r="J49" s="9">
        <v>15000</v>
      </c>
      <c r="K49" s="10">
        <v>15000</v>
      </c>
      <c r="L49" s="10">
        <v>0</v>
      </c>
      <c r="M49" s="10">
        <v>0</v>
      </c>
      <c r="N49" s="10">
        <v>0</v>
      </c>
      <c r="O49" s="10">
        <v>15000</v>
      </c>
      <c r="P49" s="9">
        <f t="shared" si="1"/>
        <v>576700</v>
      </c>
    </row>
    <row r="50" spans="1:16" x14ac:dyDescent="0.2">
      <c r="A50" s="5" t="s">
        <v>139</v>
      </c>
      <c r="B50" s="5" t="s">
        <v>141</v>
      </c>
      <c r="C50" s="11" t="s">
        <v>140</v>
      </c>
      <c r="D50" s="8" t="s">
        <v>142</v>
      </c>
      <c r="E50" s="9">
        <v>36699100</v>
      </c>
      <c r="F50" s="10">
        <v>36699100</v>
      </c>
      <c r="G50" s="10">
        <v>22298200</v>
      </c>
      <c r="H50" s="10">
        <v>6097700</v>
      </c>
      <c r="I50" s="10">
        <v>0</v>
      </c>
      <c r="J50" s="9">
        <v>4124100</v>
      </c>
      <c r="K50" s="10">
        <v>2070400</v>
      </c>
      <c r="L50" s="10">
        <v>2053700</v>
      </c>
      <c r="M50" s="10">
        <v>0</v>
      </c>
      <c r="N50" s="10">
        <v>0</v>
      </c>
      <c r="O50" s="10">
        <v>2070400</v>
      </c>
      <c r="P50" s="9">
        <f t="shared" si="1"/>
        <v>40823200</v>
      </c>
    </row>
    <row r="51" spans="1:16" ht="63.75" x14ac:dyDescent="0.2">
      <c r="A51" s="5" t="s">
        <v>143</v>
      </c>
      <c r="B51" s="5" t="s">
        <v>145</v>
      </c>
      <c r="C51" s="11" t="s">
        <v>144</v>
      </c>
      <c r="D51" s="8" t="s">
        <v>146</v>
      </c>
      <c r="E51" s="9">
        <v>98333924</v>
      </c>
      <c r="F51" s="10">
        <v>98333924</v>
      </c>
      <c r="G51" s="10">
        <v>57067600</v>
      </c>
      <c r="H51" s="10">
        <v>16019200</v>
      </c>
      <c r="I51" s="10">
        <v>0</v>
      </c>
      <c r="J51" s="9">
        <v>9667800</v>
      </c>
      <c r="K51" s="10">
        <v>7212600</v>
      </c>
      <c r="L51" s="10">
        <v>2455200</v>
      </c>
      <c r="M51" s="10">
        <v>0</v>
      </c>
      <c r="N51" s="10">
        <v>0</v>
      </c>
      <c r="O51" s="10">
        <v>7212600</v>
      </c>
      <c r="P51" s="9">
        <f t="shared" si="1"/>
        <v>108001724</v>
      </c>
    </row>
    <row r="52" spans="1:16" ht="38.25" x14ac:dyDescent="0.2">
      <c r="A52" s="5" t="s">
        <v>147</v>
      </c>
      <c r="B52" s="5" t="s">
        <v>85</v>
      </c>
      <c r="C52" s="11" t="s">
        <v>148</v>
      </c>
      <c r="D52" s="8" t="s">
        <v>149</v>
      </c>
      <c r="E52" s="9">
        <v>5464800</v>
      </c>
      <c r="F52" s="10">
        <v>5464800</v>
      </c>
      <c r="G52" s="10">
        <v>2999100</v>
      </c>
      <c r="H52" s="10">
        <v>1734400</v>
      </c>
      <c r="I52" s="10">
        <v>0</v>
      </c>
      <c r="J52" s="9">
        <v>2308700</v>
      </c>
      <c r="K52" s="10">
        <v>2287400</v>
      </c>
      <c r="L52" s="10">
        <v>21300</v>
      </c>
      <c r="M52" s="10">
        <v>0</v>
      </c>
      <c r="N52" s="10">
        <v>0</v>
      </c>
      <c r="O52" s="10">
        <v>2287400</v>
      </c>
      <c r="P52" s="9">
        <f t="shared" si="1"/>
        <v>7773500</v>
      </c>
    </row>
    <row r="53" spans="1:16" ht="25.5" x14ac:dyDescent="0.2">
      <c r="A53" s="5" t="s">
        <v>150</v>
      </c>
      <c r="B53" s="5" t="s">
        <v>152</v>
      </c>
      <c r="C53" s="11" t="s">
        <v>151</v>
      </c>
      <c r="D53" s="8" t="s">
        <v>153</v>
      </c>
      <c r="E53" s="9">
        <v>1284500</v>
      </c>
      <c r="F53" s="10">
        <v>1284500</v>
      </c>
      <c r="G53" s="10">
        <v>659400</v>
      </c>
      <c r="H53" s="10">
        <v>266700</v>
      </c>
      <c r="I53" s="10">
        <v>0</v>
      </c>
      <c r="J53" s="9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9">
        <f t="shared" si="1"/>
        <v>1284500</v>
      </c>
    </row>
    <row r="54" spans="1:16" x14ac:dyDescent="0.2">
      <c r="A54" s="5" t="s">
        <v>154</v>
      </c>
      <c r="B54" s="5" t="s">
        <v>155</v>
      </c>
      <c r="C54" s="7"/>
      <c r="D54" s="8" t="s">
        <v>156</v>
      </c>
      <c r="E54" s="9">
        <v>5868600</v>
      </c>
      <c r="F54" s="10">
        <v>5868600</v>
      </c>
      <c r="G54" s="10">
        <v>4214400</v>
      </c>
      <c r="H54" s="10">
        <v>475000</v>
      </c>
      <c r="I54" s="10">
        <v>0</v>
      </c>
      <c r="J54" s="9">
        <v>575400</v>
      </c>
      <c r="K54" s="10">
        <v>488000</v>
      </c>
      <c r="L54" s="10">
        <v>87400</v>
      </c>
      <c r="M54" s="10">
        <v>0</v>
      </c>
      <c r="N54" s="10">
        <v>0</v>
      </c>
      <c r="O54" s="10">
        <v>488000</v>
      </c>
      <c r="P54" s="9">
        <f t="shared" si="1"/>
        <v>6444000</v>
      </c>
    </row>
    <row r="55" spans="1:16" ht="25.5" x14ac:dyDescent="0.2">
      <c r="A55" s="12" t="s">
        <v>157</v>
      </c>
      <c r="B55" s="12" t="s">
        <v>158</v>
      </c>
      <c r="C55" s="13" t="s">
        <v>151</v>
      </c>
      <c r="D55" s="14" t="s">
        <v>159</v>
      </c>
      <c r="E55" s="15">
        <v>5845000</v>
      </c>
      <c r="F55" s="16">
        <v>5845000</v>
      </c>
      <c r="G55" s="16">
        <v>4214400</v>
      </c>
      <c r="H55" s="16">
        <v>475000</v>
      </c>
      <c r="I55" s="16">
        <v>0</v>
      </c>
      <c r="J55" s="15">
        <v>575400</v>
      </c>
      <c r="K55" s="16">
        <v>488000</v>
      </c>
      <c r="L55" s="16">
        <v>87400</v>
      </c>
      <c r="M55" s="16">
        <v>0</v>
      </c>
      <c r="N55" s="16">
        <v>0</v>
      </c>
      <c r="O55" s="16">
        <v>488000</v>
      </c>
      <c r="P55" s="15">
        <f t="shared" si="1"/>
        <v>6420400</v>
      </c>
    </row>
    <row r="56" spans="1:16" x14ac:dyDescent="0.2">
      <c r="A56" s="12" t="s">
        <v>160</v>
      </c>
      <c r="B56" s="12" t="s">
        <v>161</v>
      </c>
      <c r="C56" s="13" t="s">
        <v>151</v>
      </c>
      <c r="D56" s="14" t="s">
        <v>162</v>
      </c>
      <c r="E56" s="15">
        <v>23600</v>
      </c>
      <c r="F56" s="16">
        <v>23600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23600</v>
      </c>
    </row>
    <row r="57" spans="1:16" ht="63.75" x14ac:dyDescent="0.2">
      <c r="A57" s="5" t="s">
        <v>163</v>
      </c>
      <c r="B57" s="5" t="s">
        <v>164</v>
      </c>
      <c r="C57" s="11" t="s">
        <v>56</v>
      </c>
      <c r="D57" s="8" t="s">
        <v>165</v>
      </c>
      <c r="E57" s="9">
        <v>369300</v>
      </c>
      <c r="F57" s="10">
        <v>369300</v>
      </c>
      <c r="G57" s="10">
        <v>0</v>
      </c>
      <c r="H57" s="10">
        <v>0</v>
      </c>
      <c r="I57" s="10">
        <v>0</v>
      </c>
      <c r="J57" s="9">
        <v>244900</v>
      </c>
      <c r="K57" s="10">
        <v>0</v>
      </c>
      <c r="L57" s="10">
        <v>244900</v>
      </c>
      <c r="M57" s="10">
        <v>0</v>
      </c>
      <c r="N57" s="10">
        <v>0</v>
      </c>
      <c r="O57" s="10">
        <v>0</v>
      </c>
      <c r="P57" s="9">
        <f t="shared" si="1"/>
        <v>614200</v>
      </c>
    </row>
    <row r="58" spans="1:16" ht="25.5" x14ac:dyDescent="0.2">
      <c r="A58" s="5" t="s">
        <v>166</v>
      </c>
      <c r="B58" s="5" t="s">
        <v>99</v>
      </c>
      <c r="C58" s="7"/>
      <c r="D58" s="8" t="s">
        <v>100</v>
      </c>
      <c r="E58" s="9">
        <v>4013000</v>
      </c>
      <c r="F58" s="10">
        <v>4013000</v>
      </c>
      <c r="G58" s="10">
        <v>2635200</v>
      </c>
      <c r="H58" s="10">
        <v>766900</v>
      </c>
      <c r="I58" s="10">
        <v>0</v>
      </c>
      <c r="J58" s="9">
        <v>697300</v>
      </c>
      <c r="K58" s="10">
        <v>697000</v>
      </c>
      <c r="L58" s="10">
        <v>300</v>
      </c>
      <c r="M58" s="10">
        <v>0</v>
      </c>
      <c r="N58" s="10">
        <v>0</v>
      </c>
      <c r="O58" s="10">
        <v>697000</v>
      </c>
      <c r="P58" s="9">
        <f t="shared" si="1"/>
        <v>4710300</v>
      </c>
    </row>
    <row r="59" spans="1:16" ht="38.25" x14ac:dyDescent="0.2">
      <c r="A59" s="12" t="s">
        <v>167</v>
      </c>
      <c r="B59" s="12" t="s">
        <v>168</v>
      </c>
      <c r="C59" s="13" t="s">
        <v>92</v>
      </c>
      <c r="D59" s="14" t="s">
        <v>169</v>
      </c>
      <c r="E59" s="15">
        <v>4013000</v>
      </c>
      <c r="F59" s="16">
        <v>4013000</v>
      </c>
      <c r="G59" s="16">
        <v>2635200</v>
      </c>
      <c r="H59" s="16">
        <v>766900</v>
      </c>
      <c r="I59" s="16">
        <v>0</v>
      </c>
      <c r="J59" s="15">
        <v>697300</v>
      </c>
      <c r="K59" s="16">
        <v>697000</v>
      </c>
      <c r="L59" s="16">
        <v>300</v>
      </c>
      <c r="M59" s="16">
        <v>0</v>
      </c>
      <c r="N59" s="16">
        <v>0</v>
      </c>
      <c r="O59" s="16">
        <v>697000</v>
      </c>
      <c r="P59" s="15">
        <f t="shared" si="1"/>
        <v>4710300</v>
      </c>
    </row>
    <row r="60" spans="1:16" ht="38.25" x14ac:dyDescent="0.2">
      <c r="A60" s="5" t="s">
        <v>170</v>
      </c>
      <c r="B60" s="6"/>
      <c r="C60" s="7"/>
      <c r="D60" s="8" t="s">
        <v>171</v>
      </c>
      <c r="E60" s="9">
        <v>103879180</v>
      </c>
      <c r="F60" s="10">
        <v>103879180</v>
      </c>
      <c r="G60" s="10">
        <v>7309800</v>
      </c>
      <c r="H60" s="10">
        <v>474400</v>
      </c>
      <c r="I60" s="10">
        <v>0</v>
      </c>
      <c r="J60" s="9">
        <v>152100</v>
      </c>
      <c r="K60" s="10">
        <v>112100</v>
      </c>
      <c r="L60" s="10">
        <v>40000</v>
      </c>
      <c r="M60" s="10">
        <v>24000</v>
      </c>
      <c r="N60" s="10">
        <v>0</v>
      </c>
      <c r="O60" s="10">
        <v>112100</v>
      </c>
      <c r="P60" s="9">
        <f t="shared" si="1"/>
        <v>104031280</v>
      </c>
    </row>
    <row r="61" spans="1:16" ht="38.25" x14ac:dyDescent="0.2">
      <c r="A61" s="5" t="s">
        <v>172</v>
      </c>
      <c r="B61" s="6"/>
      <c r="C61" s="7"/>
      <c r="D61" s="8" t="s">
        <v>171</v>
      </c>
      <c r="E61" s="9">
        <v>103879180</v>
      </c>
      <c r="F61" s="10">
        <v>103879180</v>
      </c>
      <c r="G61" s="10">
        <v>7309800</v>
      </c>
      <c r="H61" s="10">
        <v>474400</v>
      </c>
      <c r="I61" s="10">
        <v>0</v>
      </c>
      <c r="J61" s="9">
        <v>152100</v>
      </c>
      <c r="K61" s="10">
        <v>112100</v>
      </c>
      <c r="L61" s="10">
        <v>40000</v>
      </c>
      <c r="M61" s="10">
        <v>24000</v>
      </c>
      <c r="N61" s="10">
        <v>0</v>
      </c>
      <c r="O61" s="10">
        <v>112100</v>
      </c>
      <c r="P61" s="9">
        <f t="shared" si="1"/>
        <v>104031280</v>
      </c>
    </row>
    <row r="62" spans="1:16" ht="38.25" x14ac:dyDescent="0.2">
      <c r="A62" s="5" t="s">
        <v>173</v>
      </c>
      <c r="B62" s="5" t="s">
        <v>137</v>
      </c>
      <c r="C62" s="11" t="s">
        <v>24</v>
      </c>
      <c r="D62" s="8" t="s">
        <v>138</v>
      </c>
      <c r="E62" s="9">
        <v>6669200</v>
      </c>
      <c r="F62" s="10">
        <v>6669200</v>
      </c>
      <c r="G62" s="10">
        <v>4900000</v>
      </c>
      <c r="H62" s="10">
        <v>348300</v>
      </c>
      <c r="I62" s="10">
        <v>0</v>
      </c>
      <c r="J62" s="9">
        <v>90100</v>
      </c>
      <c r="K62" s="10">
        <v>90100</v>
      </c>
      <c r="L62" s="10">
        <v>0</v>
      </c>
      <c r="M62" s="10">
        <v>0</v>
      </c>
      <c r="N62" s="10">
        <v>0</v>
      </c>
      <c r="O62" s="10">
        <v>90100</v>
      </c>
      <c r="P62" s="9">
        <f t="shared" si="1"/>
        <v>6759300</v>
      </c>
    </row>
    <row r="63" spans="1:16" ht="63.75" x14ac:dyDescent="0.2">
      <c r="A63" s="5" t="s">
        <v>174</v>
      </c>
      <c r="B63" s="5" t="s">
        <v>175</v>
      </c>
      <c r="C63" s="7"/>
      <c r="D63" s="8" t="s">
        <v>176</v>
      </c>
      <c r="E63" s="9">
        <v>33004400</v>
      </c>
      <c r="F63" s="10">
        <v>33004400</v>
      </c>
      <c r="G63" s="10">
        <v>0</v>
      </c>
      <c r="H63" s="10">
        <v>0</v>
      </c>
      <c r="I63" s="10">
        <v>0</v>
      </c>
      <c r="J63" s="9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9">
        <f t="shared" si="1"/>
        <v>33004400</v>
      </c>
    </row>
    <row r="64" spans="1:16" ht="38.25" x14ac:dyDescent="0.2">
      <c r="A64" s="12" t="s">
        <v>177</v>
      </c>
      <c r="B64" s="12" t="s">
        <v>178</v>
      </c>
      <c r="C64" s="13" t="s">
        <v>75</v>
      </c>
      <c r="D64" s="14" t="s">
        <v>179</v>
      </c>
      <c r="E64" s="15">
        <v>5000000</v>
      </c>
      <c r="F64" s="16">
        <v>5000000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5000000</v>
      </c>
    </row>
    <row r="65" spans="1:16" ht="38.25" x14ac:dyDescent="0.2">
      <c r="A65" s="12" t="s">
        <v>180</v>
      </c>
      <c r="B65" s="12" t="s">
        <v>182</v>
      </c>
      <c r="C65" s="13" t="s">
        <v>181</v>
      </c>
      <c r="D65" s="14" t="s">
        <v>183</v>
      </c>
      <c r="E65" s="15">
        <v>28004400</v>
      </c>
      <c r="F65" s="16">
        <v>28004400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28004400</v>
      </c>
    </row>
    <row r="66" spans="1:16" ht="38.25" x14ac:dyDescent="0.2">
      <c r="A66" s="5" t="s">
        <v>184</v>
      </c>
      <c r="B66" s="5" t="s">
        <v>185</v>
      </c>
      <c r="C66" s="7"/>
      <c r="D66" s="8" t="s">
        <v>186</v>
      </c>
      <c r="E66" s="9">
        <v>321400</v>
      </c>
      <c r="F66" s="10">
        <v>321400</v>
      </c>
      <c r="G66" s="10">
        <v>0</v>
      </c>
      <c r="H66" s="10">
        <v>0</v>
      </c>
      <c r="I66" s="10">
        <v>0</v>
      </c>
      <c r="J66" s="9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9">
        <f t="shared" si="1"/>
        <v>321400</v>
      </c>
    </row>
    <row r="67" spans="1:16" ht="51" x14ac:dyDescent="0.2">
      <c r="A67" s="12" t="s">
        <v>187</v>
      </c>
      <c r="B67" s="12" t="s">
        <v>188</v>
      </c>
      <c r="C67" s="13" t="s">
        <v>75</v>
      </c>
      <c r="D67" s="14" t="s">
        <v>189</v>
      </c>
      <c r="E67" s="15">
        <v>30000</v>
      </c>
      <c r="F67" s="16">
        <v>30000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30000</v>
      </c>
    </row>
    <row r="68" spans="1:16" ht="51" x14ac:dyDescent="0.2">
      <c r="A68" s="12" t="s">
        <v>190</v>
      </c>
      <c r="B68" s="12" t="s">
        <v>191</v>
      </c>
      <c r="C68" s="13" t="s">
        <v>181</v>
      </c>
      <c r="D68" s="14" t="s">
        <v>192</v>
      </c>
      <c r="E68" s="15">
        <v>291400</v>
      </c>
      <c r="F68" s="16">
        <v>291400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291400</v>
      </c>
    </row>
    <row r="69" spans="1:16" ht="51" x14ac:dyDescent="0.2">
      <c r="A69" s="5" t="s">
        <v>193</v>
      </c>
      <c r="B69" s="5" t="s">
        <v>194</v>
      </c>
      <c r="C69" s="7"/>
      <c r="D69" s="8" t="s">
        <v>195</v>
      </c>
      <c r="E69" s="9">
        <v>2704600</v>
      </c>
      <c r="F69" s="10">
        <v>2704600</v>
      </c>
      <c r="G69" s="10">
        <v>0</v>
      </c>
      <c r="H69" s="10">
        <v>0</v>
      </c>
      <c r="I69" s="10">
        <v>0</v>
      </c>
      <c r="J69" s="9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9">
        <f t="shared" si="1"/>
        <v>2704600</v>
      </c>
    </row>
    <row r="70" spans="1:16" ht="25.5" x14ac:dyDescent="0.2">
      <c r="A70" s="12" t="s">
        <v>196</v>
      </c>
      <c r="B70" s="12" t="s">
        <v>197</v>
      </c>
      <c r="C70" s="13" t="s">
        <v>75</v>
      </c>
      <c r="D70" s="14" t="s">
        <v>198</v>
      </c>
      <c r="E70" s="15">
        <v>183300</v>
      </c>
      <c r="F70" s="16">
        <v>183300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183300</v>
      </c>
    </row>
    <row r="71" spans="1:16" ht="25.5" x14ac:dyDescent="0.2">
      <c r="A71" s="12" t="s">
        <v>199</v>
      </c>
      <c r="B71" s="12" t="s">
        <v>201</v>
      </c>
      <c r="C71" s="13" t="s">
        <v>200</v>
      </c>
      <c r="D71" s="14" t="s">
        <v>202</v>
      </c>
      <c r="E71" s="15">
        <v>221300</v>
      </c>
      <c r="F71" s="16">
        <v>221300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221300</v>
      </c>
    </row>
    <row r="72" spans="1:16" ht="38.25" x14ac:dyDescent="0.2">
      <c r="A72" s="12" t="s">
        <v>203</v>
      </c>
      <c r="B72" s="12" t="s">
        <v>204</v>
      </c>
      <c r="C72" s="13" t="s">
        <v>200</v>
      </c>
      <c r="D72" s="14" t="s">
        <v>205</v>
      </c>
      <c r="E72" s="15">
        <v>2000000</v>
      </c>
      <c r="F72" s="16">
        <v>2000000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2000000</v>
      </c>
    </row>
    <row r="73" spans="1:16" ht="38.25" x14ac:dyDescent="0.2">
      <c r="A73" s="12" t="s">
        <v>206</v>
      </c>
      <c r="B73" s="12" t="s">
        <v>207</v>
      </c>
      <c r="C73" s="13" t="s">
        <v>200</v>
      </c>
      <c r="D73" s="14" t="s">
        <v>208</v>
      </c>
      <c r="E73" s="15">
        <v>300000</v>
      </c>
      <c r="F73" s="16">
        <v>300000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300000</v>
      </c>
    </row>
    <row r="74" spans="1:16" ht="38.25" x14ac:dyDescent="0.2">
      <c r="A74" s="5" t="s">
        <v>209</v>
      </c>
      <c r="B74" s="5" t="s">
        <v>210</v>
      </c>
      <c r="C74" s="7"/>
      <c r="D74" s="8" t="s">
        <v>211</v>
      </c>
      <c r="E74" s="9">
        <v>41894000</v>
      </c>
      <c r="F74" s="10">
        <v>41894000</v>
      </c>
      <c r="G74" s="10">
        <v>0</v>
      </c>
      <c r="H74" s="10">
        <v>0</v>
      </c>
      <c r="I74" s="10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9">
        <f t="shared" si="1"/>
        <v>41894000</v>
      </c>
    </row>
    <row r="75" spans="1:16" ht="25.5" x14ac:dyDescent="0.2">
      <c r="A75" s="12" t="s">
        <v>212</v>
      </c>
      <c r="B75" s="12" t="s">
        <v>213</v>
      </c>
      <c r="C75" s="13" t="s">
        <v>56</v>
      </c>
      <c r="D75" s="14" t="s">
        <v>214</v>
      </c>
      <c r="E75" s="15">
        <v>323000</v>
      </c>
      <c r="F75" s="16">
        <v>323000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323000</v>
      </c>
    </row>
    <row r="76" spans="1:16" x14ac:dyDescent="0.2">
      <c r="A76" s="12" t="s">
        <v>215</v>
      </c>
      <c r="B76" s="12" t="s">
        <v>216</v>
      </c>
      <c r="C76" s="13" t="s">
        <v>56</v>
      </c>
      <c r="D76" s="14" t="s">
        <v>217</v>
      </c>
      <c r="E76" s="15">
        <v>72200</v>
      </c>
      <c r="F76" s="16">
        <v>72200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72200</v>
      </c>
    </row>
    <row r="77" spans="1:16" x14ac:dyDescent="0.2">
      <c r="A77" s="12" t="s">
        <v>218</v>
      </c>
      <c r="B77" s="12" t="s">
        <v>219</v>
      </c>
      <c r="C77" s="13" t="s">
        <v>56</v>
      </c>
      <c r="D77" s="14" t="s">
        <v>220</v>
      </c>
      <c r="E77" s="15">
        <v>14823700</v>
      </c>
      <c r="F77" s="16">
        <v>14823700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ref="P77:P108" si="2">E77+J77</f>
        <v>14823700</v>
      </c>
    </row>
    <row r="78" spans="1:16" ht="25.5" x14ac:dyDescent="0.2">
      <c r="A78" s="12" t="s">
        <v>221</v>
      </c>
      <c r="B78" s="12" t="s">
        <v>222</v>
      </c>
      <c r="C78" s="13" t="s">
        <v>56</v>
      </c>
      <c r="D78" s="14" t="s">
        <v>223</v>
      </c>
      <c r="E78" s="15">
        <v>5473400</v>
      </c>
      <c r="F78" s="16">
        <v>5473400</v>
      </c>
      <c r="G78" s="16">
        <v>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2"/>
        <v>5473400</v>
      </c>
    </row>
    <row r="79" spans="1:16" x14ac:dyDescent="0.2">
      <c r="A79" s="12" t="s">
        <v>224</v>
      </c>
      <c r="B79" s="12" t="s">
        <v>225</v>
      </c>
      <c r="C79" s="13" t="s">
        <v>56</v>
      </c>
      <c r="D79" s="14" t="s">
        <v>226</v>
      </c>
      <c r="E79" s="15">
        <v>10917900</v>
      </c>
      <c r="F79" s="16">
        <v>10917900</v>
      </c>
      <c r="G79" s="16">
        <v>0</v>
      </c>
      <c r="H79" s="16">
        <v>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10917900</v>
      </c>
    </row>
    <row r="80" spans="1:16" x14ac:dyDescent="0.2">
      <c r="A80" s="12" t="s">
        <v>227</v>
      </c>
      <c r="B80" s="12" t="s">
        <v>228</v>
      </c>
      <c r="C80" s="13" t="s">
        <v>56</v>
      </c>
      <c r="D80" s="14" t="s">
        <v>229</v>
      </c>
      <c r="E80" s="15">
        <v>299800</v>
      </c>
      <c r="F80" s="16">
        <v>299800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299800</v>
      </c>
    </row>
    <row r="81" spans="1:16" ht="25.5" x14ac:dyDescent="0.2">
      <c r="A81" s="12" t="s">
        <v>230</v>
      </c>
      <c r="B81" s="12" t="s">
        <v>231</v>
      </c>
      <c r="C81" s="13" t="s">
        <v>56</v>
      </c>
      <c r="D81" s="14" t="s">
        <v>232</v>
      </c>
      <c r="E81" s="15">
        <v>9984000</v>
      </c>
      <c r="F81" s="16">
        <v>9984000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9984000</v>
      </c>
    </row>
    <row r="82" spans="1:16" ht="76.5" x14ac:dyDescent="0.2">
      <c r="A82" s="5" t="s">
        <v>233</v>
      </c>
      <c r="B82" s="5" t="s">
        <v>234</v>
      </c>
      <c r="C82" s="7"/>
      <c r="D82" s="8" t="s">
        <v>235</v>
      </c>
      <c r="E82" s="9">
        <v>14095000</v>
      </c>
      <c r="F82" s="10">
        <v>14095000</v>
      </c>
      <c r="G82" s="10">
        <v>0</v>
      </c>
      <c r="H82" s="10">
        <v>0</v>
      </c>
      <c r="I82" s="10">
        <v>0</v>
      </c>
      <c r="J82" s="9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9">
        <f t="shared" si="2"/>
        <v>14095000</v>
      </c>
    </row>
    <row r="83" spans="1:16" ht="38.25" x14ac:dyDescent="0.2">
      <c r="A83" s="12" t="s">
        <v>236</v>
      </c>
      <c r="B83" s="12" t="s">
        <v>237</v>
      </c>
      <c r="C83" s="13" t="s">
        <v>141</v>
      </c>
      <c r="D83" s="14" t="s">
        <v>238</v>
      </c>
      <c r="E83" s="15">
        <v>9696400</v>
      </c>
      <c r="F83" s="16">
        <v>9696400</v>
      </c>
      <c r="G83" s="16">
        <v>0</v>
      </c>
      <c r="H83" s="16">
        <v>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9696400</v>
      </c>
    </row>
    <row r="84" spans="1:16" ht="51" x14ac:dyDescent="0.2">
      <c r="A84" s="12" t="s">
        <v>239</v>
      </c>
      <c r="B84" s="12" t="s">
        <v>240</v>
      </c>
      <c r="C84" s="13" t="s">
        <v>141</v>
      </c>
      <c r="D84" s="14" t="s">
        <v>241</v>
      </c>
      <c r="E84" s="15">
        <v>2583000</v>
      </c>
      <c r="F84" s="16">
        <v>2583000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2583000</v>
      </c>
    </row>
    <row r="85" spans="1:16" ht="38.25" x14ac:dyDescent="0.2">
      <c r="A85" s="12" t="s">
        <v>242</v>
      </c>
      <c r="B85" s="12" t="s">
        <v>243</v>
      </c>
      <c r="C85" s="13" t="s">
        <v>141</v>
      </c>
      <c r="D85" s="14" t="s">
        <v>244</v>
      </c>
      <c r="E85" s="15">
        <v>1592800</v>
      </c>
      <c r="F85" s="16">
        <v>1592800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1592800</v>
      </c>
    </row>
    <row r="86" spans="1:16" ht="51" x14ac:dyDescent="0.2">
      <c r="A86" s="12" t="s">
        <v>245</v>
      </c>
      <c r="B86" s="12" t="s">
        <v>246</v>
      </c>
      <c r="C86" s="13" t="s">
        <v>56</v>
      </c>
      <c r="D86" s="14" t="s">
        <v>247</v>
      </c>
      <c r="E86" s="15">
        <v>184400</v>
      </c>
      <c r="F86" s="16">
        <v>184400</v>
      </c>
      <c r="G86" s="16">
        <v>0</v>
      </c>
      <c r="H86" s="16">
        <v>0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184400</v>
      </c>
    </row>
    <row r="87" spans="1:16" ht="51" x14ac:dyDescent="0.2">
      <c r="A87" s="12" t="s">
        <v>248</v>
      </c>
      <c r="B87" s="12" t="s">
        <v>249</v>
      </c>
      <c r="C87" s="13" t="s">
        <v>141</v>
      </c>
      <c r="D87" s="14" t="s">
        <v>250</v>
      </c>
      <c r="E87" s="15">
        <v>38400</v>
      </c>
      <c r="F87" s="16">
        <v>38400</v>
      </c>
      <c r="G87" s="16">
        <v>0</v>
      </c>
      <c r="H87" s="16">
        <v>0</v>
      </c>
      <c r="I87" s="16">
        <v>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38400</v>
      </c>
    </row>
    <row r="88" spans="1:16" ht="51" x14ac:dyDescent="0.2">
      <c r="A88" s="5" t="s">
        <v>251</v>
      </c>
      <c r="B88" s="5" t="s">
        <v>252</v>
      </c>
      <c r="C88" s="7"/>
      <c r="D88" s="8" t="s">
        <v>253</v>
      </c>
      <c r="E88" s="9">
        <v>3317100</v>
      </c>
      <c r="F88" s="10">
        <v>3317100</v>
      </c>
      <c r="G88" s="10">
        <v>2377000</v>
      </c>
      <c r="H88" s="10">
        <v>126100</v>
      </c>
      <c r="I88" s="10">
        <v>0</v>
      </c>
      <c r="J88" s="9">
        <v>62000</v>
      </c>
      <c r="K88" s="10">
        <v>22000</v>
      </c>
      <c r="L88" s="10">
        <v>40000</v>
      </c>
      <c r="M88" s="10">
        <v>24000</v>
      </c>
      <c r="N88" s="10">
        <v>0</v>
      </c>
      <c r="O88" s="10">
        <v>22000</v>
      </c>
      <c r="P88" s="9">
        <f t="shared" si="2"/>
        <v>3379100</v>
      </c>
    </row>
    <row r="89" spans="1:16" ht="51" x14ac:dyDescent="0.2">
      <c r="A89" s="12" t="s">
        <v>254</v>
      </c>
      <c r="B89" s="12" t="s">
        <v>255</v>
      </c>
      <c r="C89" s="13" t="s">
        <v>145</v>
      </c>
      <c r="D89" s="14" t="s">
        <v>256</v>
      </c>
      <c r="E89" s="15">
        <v>3317100</v>
      </c>
      <c r="F89" s="16">
        <v>3317100</v>
      </c>
      <c r="G89" s="16">
        <v>2377000</v>
      </c>
      <c r="H89" s="16">
        <v>126100</v>
      </c>
      <c r="I89" s="16">
        <v>0</v>
      </c>
      <c r="J89" s="15">
        <v>62000</v>
      </c>
      <c r="K89" s="16">
        <v>22000</v>
      </c>
      <c r="L89" s="16">
        <v>40000</v>
      </c>
      <c r="M89" s="16">
        <v>24000</v>
      </c>
      <c r="N89" s="16">
        <v>0</v>
      </c>
      <c r="O89" s="16">
        <v>22000</v>
      </c>
      <c r="P89" s="15">
        <f t="shared" si="2"/>
        <v>3379100</v>
      </c>
    </row>
    <row r="90" spans="1:16" ht="76.5" x14ac:dyDescent="0.2">
      <c r="A90" s="5" t="s">
        <v>257</v>
      </c>
      <c r="B90" s="5" t="s">
        <v>258</v>
      </c>
      <c r="C90" s="11" t="s">
        <v>141</v>
      </c>
      <c r="D90" s="8" t="s">
        <v>259</v>
      </c>
      <c r="E90" s="9">
        <v>121500</v>
      </c>
      <c r="F90" s="10">
        <v>121500</v>
      </c>
      <c r="G90" s="10">
        <v>0</v>
      </c>
      <c r="H90" s="10">
        <v>0</v>
      </c>
      <c r="I90" s="10">
        <v>0</v>
      </c>
      <c r="J90" s="9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9">
        <f t="shared" si="2"/>
        <v>121500</v>
      </c>
    </row>
    <row r="91" spans="1:16" x14ac:dyDescent="0.2">
      <c r="A91" s="5" t="s">
        <v>260</v>
      </c>
      <c r="B91" s="5" t="s">
        <v>262</v>
      </c>
      <c r="C91" s="11" t="s">
        <v>261</v>
      </c>
      <c r="D91" s="8" t="s">
        <v>263</v>
      </c>
      <c r="E91" s="9">
        <v>40000</v>
      </c>
      <c r="F91" s="10">
        <v>40000</v>
      </c>
      <c r="G91" s="10">
        <v>32800</v>
      </c>
      <c r="H91" s="10">
        <v>0</v>
      </c>
      <c r="I91" s="10">
        <v>0</v>
      </c>
      <c r="J91" s="9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9">
        <f t="shared" si="2"/>
        <v>40000</v>
      </c>
    </row>
    <row r="92" spans="1:16" ht="76.5" x14ac:dyDescent="0.2">
      <c r="A92" s="5" t="s">
        <v>264</v>
      </c>
      <c r="B92" s="5" t="s">
        <v>265</v>
      </c>
      <c r="C92" s="11" t="s">
        <v>56</v>
      </c>
      <c r="D92" s="8" t="s">
        <v>266</v>
      </c>
      <c r="E92" s="9">
        <v>1263980</v>
      </c>
      <c r="F92" s="10">
        <v>1263980</v>
      </c>
      <c r="G92" s="10">
        <v>0</v>
      </c>
      <c r="H92" s="10">
        <v>0</v>
      </c>
      <c r="I92" s="10">
        <v>0</v>
      </c>
      <c r="J92" s="9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9">
        <f t="shared" si="2"/>
        <v>1263980</v>
      </c>
    </row>
    <row r="93" spans="1:16" x14ac:dyDescent="0.2">
      <c r="A93" s="5" t="s">
        <v>267</v>
      </c>
      <c r="B93" s="5" t="s">
        <v>82</v>
      </c>
      <c r="C93" s="7"/>
      <c r="D93" s="8" t="s">
        <v>83</v>
      </c>
      <c r="E93" s="9">
        <v>448000</v>
      </c>
      <c r="F93" s="10">
        <v>448000</v>
      </c>
      <c r="G93" s="10">
        <v>0</v>
      </c>
      <c r="H93" s="10">
        <v>0</v>
      </c>
      <c r="I93" s="10">
        <v>0</v>
      </c>
      <c r="J93" s="9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9">
        <f t="shared" si="2"/>
        <v>448000</v>
      </c>
    </row>
    <row r="94" spans="1:16" ht="25.5" x14ac:dyDescent="0.2">
      <c r="A94" s="12" t="s">
        <v>268</v>
      </c>
      <c r="B94" s="12" t="s">
        <v>86</v>
      </c>
      <c r="C94" s="13" t="s">
        <v>85</v>
      </c>
      <c r="D94" s="14" t="s">
        <v>87</v>
      </c>
      <c r="E94" s="15">
        <v>448000</v>
      </c>
      <c r="F94" s="16">
        <v>448000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448000</v>
      </c>
    </row>
    <row r="95" spans="1:16" ht="25.5" x14ac:dyDescent="0.2">
      <c r="A95" s="5" t="s">
        <v>269</v>
      </c>
      <c r="B95" s="6"/>
      <c r="C95" s="7"/>
      <c r="D95" s="8" t="s">
        <v>270</v>
      </c>
      <c r="E95" s="9">
        <v>9945500</v>
      </c>
      <c r="F95" s="10">
        <v>9945500</v>
      </c>
      <c r="G95" s="10">
        <v>6353700</v>
      </c>
      <c r="H95" s="10">
        <v>1216400</v>
      </c>
      <c r="I95" s="10">
        <v>0</v>
      </c>
      <c r="J95" s="9">
        <v>423100</v>
      </c>
      <c r="K95" s="10">
        <v>129000</v>
      </c>
      <c r="L95" s="10">
        <v>251100</v>
      </c>
      <c r="M95" s="10">
        <v>160000</v>
      </c>
      <c r="N95" s="10">
        <v>0</v>
      </c>
      <c r="O95" s="10">
        <v>172000</v>
      </c>
      <c r="P95" s="9">
        <f t="shared" si="2"/>
        <v>10368600</v>
      </c>
    </row>
    <row r="96" spans="1:16" ht="25.5" x14ac:dyDescent="0.2">
      <c r="A96" s="5" t="s">
        <v>271</v>
      </c>
      <c r="B96" s="6"/>
      <c r="C96" s="7"/>
      <c r="D96" s="8" t="s">
        <v>270</v>
      </c>
      <c r="E96" s="9">
        <v>9945500</v>
      </c>
      <c r="F96" s="10">
        <v>9945500</v>
      </c>
      <c r="G96" s="10">
        <v>6353700</v>
      </c>
      <c r="H96" s="10">
        <v>1216400</v>
      </c>
      <c r="I96" s="10">
        <v>0</v>
      </c>
      <c r="J96" s="9">
        <v>423100</v>
      </c>
      <c r="K96" s="10">
        <v>129000</v>
      </c>
      <c r="L96" s="10">
        <v>251100</v>
      </c>
      <c r="M96" s="10">
        <v>160000</v>
      </c>
      <c r="N96" s="10">
        <v>0</v>
      </c>
      <c r="O96" s="10">
        <v>172000</v>
      </c>
      <c r="P96" s="9">
        <f t="shared" si="2"/>
        <v>10368600</v>
      </c>
    </row>
    <row r="97" spans="1:16" ht="38.25" x14ac:dyDescent="0.2">
      <c r="A97" s="5" t="s">
        <v>272</v>
      </c>
      <c r="B97" s="5" t="s">
        <v>137</v>
      </c>
      <c r="C97" s="11" t="s">
        <v>24</v>
      </c>
      <c r="D97" s="8" t="s">
        <v>138</v>
      </c>
      <c r="E97" s="9">
        <v>435800</v>
      </c>
      <c r="F97" s="10">
        <v>435800</v>
      </c>
      <c r="G97" s="10">
        <v>351100</v>
      </c>
      <c r="H97" s="10">
        <v>0</v>
      </c>
      <c r="I97" s="10">
        <v>0</v>
      </c>
      <c r="J97" s="9">
        <v>22000</v>
      </c>
      <c r="K97" s="10">
        <v>22000</v>
      </c>
      <c r="L97" s="10">
        <v>0</v>
      </c>
      <c r="M97" s="10">
        <v>0</v>
      </c>
      <c r="N97" s="10">
        <v>0</v>
      </c>
      <c r="O97" s="10">
        <v>22000</v>
      </c>
      <c r="P97" s="9">
        <f t="shared" si="2"/>
        <v>457800</v>
      </c>
    </row>
    <row r="98" spans="1:16" ht="51" x14ac:dyDescent="0.2">
      <c r="A98" s="5" t="s">
        <v>273</v>
      </c>
      <c r="B98" s="5" t="s">
        <v>274</v>
      </c>
      <c r="C98" s="11" t="s">
        <v>148</v>
      </c>
      <c r="D98" s="8" t="s">
        <v>275</v>
      </c>
      <c r="E98" s="9">
        <v>5479000</v>
      </c>
      <c r="F98" s="10">
        <v>5479000</v>
      </c>
      <c r="G98" s="10">
        <v>3912200</v>
      </c>
      <c r="H98" s="10">
        <v>647300</v>
      </c>
      <c r="I98" s="10">
        <v>0</v>
      </c>
      <c r="J98" s="9">
        <v>288700</v>
      </c>
      <c r="K98" s="10">
        <v>0</v>
      </c>
      <c r="L98" s="10">
        <v>248700</v>
      </c>
      <c r="M98" s="10">
        <v>160000</v>
      </c>
      <c r="N98" s="10">
        <v>0</v>
      </c>
      <c r="O98" s="10">
        <v>40000</v>
      </c>
      <c r="P98" s="9">
        <f t="shared" si="2"/>
        <v>5767700</v>
      </c>
    </row>
    <row r="99" spans="1:16" x14ac:dyDescent="0.2">
      <c r="A99" s="5" t="s">
        <v>276</v>
      </c>
      <c r="B99" s="5" t="s">
        <v>278</v>
      </c>
      <c r="C99" s="11" t="s">
        <v>277</v>
      </c>
      <c r="D99" s="8" t="s">
        <v>279</v>
      </c>
      <c r="E99" s="9">
        <v>1731200</v>
      </c>
      <c r="F99" s="10">
        <v>1731200</v>
      </c>
      <c r="G99" s="10">
        <v>1024700</v>
      </c>
      <c r="H99" s="10">
        <v>347600</v>
      </c>
      <c r="I99" s="10">
        <v>0</v>
      </c>
      <c r="J99" s="9">
        <v>70000</v>
      </c>
      <c r="K99" s="10">
        <v>70000</v>
      </c>
      <c r="L99" s="10">
        <v>0</v>
      </c>
      <c r="M99" s="10">
        <v>0</v>
      </c>
      <c r="N99" s="10">
        <v>0</v>
      </c>
      <c r="O99" s="10">
        <v>70000</v>
      </c>
      <c r="P99" s="9">
        <f t="shared" si="2"/>
        <v>1801200</v>
      </c>
    </row>
    <row r="100" spans="1:16" x14ac:dyDescent="0.2">
      <c r="A100" s="5" t="s">
        <v>280</v>
      </c>
      <c r="B100" s="5" t="s">
        <v>281</v>
      </c>
      <c r="C100" s="11" t="s">
        <v>277</v>
      </c>
      <c r="D100" s="8" t="s">
        <v>282</v>
      </c>
      <c r="E100" s="9">
        <v>397800</v>
      </c>
      <c r="F100" s="10">
        <v>397800</v>
      </c>
      <c r="G100" s="10">
        <v>233300</v>
      </c>
      <c r="H100" s="10">
        <v>61100</v>
      </c>
      <c r="I100" s="10">
        <v>0</v>
      </c>
      <c r="J100" s="9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9">
        <f t="shared" si="2"/>
        <v>397800</v>
      </c>
    </row>
    <row r="101" spans="1:16" ht="38.25" x14ac:dyDescent="0.2">
      <c r="A101" s="5" t="s">
        <v>283</v>
      </c>
      <c r="B101" s="5" t="s">
        <v>285</v>
      </c>
      <c r="C101" s="11" t="s">
        <v>284</v>
      </c>
      <c r="D101" s="8" t="s">
        <v>286</v>
      </c>
      <c r="E101" s="9">
        <v>869100</v>
      </c>
      <c r="F101" s="10">
        <v>869100</v>
      </c>
      <c r="G101" s="10">
        <v>551800</v>
      </c>
      <c r="H101" s="10">
        <v>107100</v>
      </c>
      <c r="I101" s="10">
        <v>0</v>
      </c>
      <c r="J101" s="9">
        <v>5400</v>
      </c>
      <c r="K101" s="10">
        <v>0</v>
      </c>
      <c r="L101" s="10">
        <v>2400</v>
      </c>
      <c r="M101" s="10">
        <v>0</v>
      </c>
      <c r="N101" s="10">
        <v>0</v>
      </c>
      <c r="O101" s="10">
        <v>3000</v>
      </c>
      <c r="P101" s="9">
        <f t="shared" si="2"/>
        <v>874500</v>
      </c>
    </row>
    <row r="102" spans="1:16" ht="25.5" x14ac:dyDescent="0.2">
      <c r="A102" s="5" t="s">
        <v>287</v>
      </c>
      <c r="B102" s="5" t="s">
        <v>288</v>
      </c>
      <c r="C102" s="7"/>
      <c r="D102" s="8" t="s">
        <v>289</v>
      </c>
      <c r="E102" s="9">
        <v>1032600</v>
      </c>
      <c r="F102" s="10">
        <v>1032600</v>
      </c>
      <c r="G102" s="10">
        <v>280600</v>
      </c>
      <c r="H102" s="10">
        <v>53300</v>
      </c>
      <c r="I102" s="10">
        <v>0</v>
      </c>
      <c r="J102" s="9">
        <v>37000</v>
      </c>
      <c r="K102" s="10">
        <v>37000</v>
      </c>
      <c r="L102" s="10">
        <v>0</v>
      </c>
      <c r="M102" s="10">
        <v>0</v>
      </c>
      <c r="N102" s="10">
        <v>0</v>
      </c>
      <c r="O102" s="10">
        <v>37000</v>
      </c>
      <c r="P102" s="9">
        <f t="shared" si="2"/>
        <v>1069600</v>
      </c>
    </row>
    <row r="103" spans="1:16" ht="25.5" x14ac:dyDescent="0.2">
      <c r="A103" s="12" t="s">
        <v>290</v>
      </c>
      <c r="B103" s="12" t="s">
        <v>292</v>
      </c>
      <c r="C103" s="13" t="s">
        <v>291</v>
      </c>
      <c r="D103" s="14" t="s">
        <v>293</v>
      </c>
      <c r="E103" s="15">
        <v>382600</v>
      </c>
      <c r="F103" s="16">
        <v>382600</v>
      </c>
      <c r="G103" s="16">
        <v>239600</v>
      </c>
      <c r="H103" s="16">
        <v>53300</v>
      </c>
      <c r="I103" s="16">
        <v>0</v>
      </c>
      <c r="J103" s="15">
        <v>37000</v>
      </c>
      <c r="K103" s="16">
        <v>37000</v>
      </c>
      <c r="L103" s="16">
        <v>0</v>
      </c>
      <c r="M103" s="16">
        <v>0</v>
      </c>
      <c r="N103" s="16">
        <v>0</v>
      </c>
      <c r="O103" s="16">
        <v>37000</v>
      </c>
      <c r="P103" s="15">
        <f t="shared" si="2"/>
        <v>419600</v>
      </c>
    </row>
    <row r="104" spans="1:16" x14ac:dyDescent="0.2">
      <c r="A104" s="12" t="s">
        <v>294</v>
      </c>
      <c r="B104" s="12" t="s">
        <v>295</v>
      </c>
      <c r="C104" s="13" t="s">
        <v>291</v>
      </c>
      <c r="D104" s="14" t="s">
        <v>296</v>
      </c>
      <c r="E104" s="15">
        <v>650000</v>
      </c>
      <c r="F104" s="16">
        <v>650000</v>
      </c>
      <c r="G104" s="16">
        <v>41000</v>
      </c>
      <c r="H104" s="16">
        <v>0</v>
      </c>
      <c r="I104" s="16">
        <v>0</v>
      </c>
      <c r="J104" s="15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5">
        <f t="shared" si="2"/>
        <v>650000</v>
      </c>
    </row>
    <row r="105" spans="1:16" ht="38.25" x14ac:dyDescent="0.2">
      <c r="A105" s="5" t="s">
        <v>297</v>
      </c>
      <c r="B105" s="6"/>
      <c r="C105" s="7"/>
      <c r="D105" s="8" t="s">
        <v>298</v>
      </c>
      <c r="E105" s="9">
        <v>33727930</v>
      </c>
      <c r="F105" s="10">
        <v>5598930</v>
      </c>
      <c r="G105" s="10">
        <v>1537000</v>
      </c>
      <c r="H105" s="10">
        <v>41400</v>
      </c>
      <c r="I105" s="10">
        <v>28129000</v>
      </c>
      <c r="J105" s="9">
        <v>31543970</v>
      </c>
      <c r="K105" s="10">
        <v>30761000</v>
      </c>
      <c r="L105" s="10">
        <v>782900</v>
      </c>
      <c r="M105" s="10">
        <v>0</v>
      </c>
      <c r="N105" s="10">
        <v>0</v>
      </c>
      <c r="O105" s="10">
        <v>30761070</v>
      </c>
      <c r="P105" s="9">
        <f t="shared" si="2"/>
        <v>65271900</v>
      </c>
    </row>
    <row r="106" spans="1:16" ht="38.25" x14ac:dyDescent="0.2">
      <c r="A106" s="5" t="s">
        <v>299</v>
      </c>
      <c r="B106" s="6"/>
      <c r="C106" s="7"/>
      <c r="D106" s="8" t="s">
        <v>298</v>
      </c>
      <c r="E106" s="9">
        <v>33727930</v>
      </c>
      <c r="F106" s="10">
        <v>5598930</v>
      </c>
      <c r="G106" s="10">
        <v>1537000</v>
      </c>
      <c r="H106" s="10">
        <v>41400</v>
      </c>
      <c r="I106" s="10">
        <v>28129000</v>
      </c>
      <c r="J106" s="9">
        <v>31543970</v>
      </c>
      <c r="K106" s="10">
        <v>30761000</v>
      </c>
      <c r="L106" s="10">
        <v>782900</v>
      </c>
      <c r="M106" s="10">
        <v>0</v>
      </c>
      <c r="N106" s="10">
        <v>0</v>
      </c>
      <c r="O106" s="10">
        <v>30761070</v>
      </c>
      <c r="P106" s="9">
        <f t="shared" si="2"/>
        <v>65271900</v>
      </c>
    </row>
    <row r="107" spans="1:16" ht="38.25" x14ac:dyDescent="0.2">
      <c r="A107" s="5" t="s">
        <v>300</v>
      </c>
      <c r="B107" s="5" t="s">
        <v>137</v>
      </c>
      <c r="C107" s="11" t="s">
        <v>24</v>
      </c>
      <c r="D107" s="8" t="s">
        <v>138</v>
      </c>
      <c r="E107" s="9">
        <v>2123600</v>
      </c>
      <c r="F107" s="10">
        <v>2123600</v>
      </c>
      <c r="G107" s="10">
        <v>1537000</v>
      </c>
      <c r="H107" s="10">
        <v>41400</v>
      </c>
      <c r="I107" s="10">
        <v>0</v>
      </c>
      <c r="J107" s="9">
        <v>67900</v>
      </c>
      <c r="K107" s="10">
        <v>58000</v>
      </c>
      <c r="L107" s="10">
        <v>9900</v>
      </c>
      <c r="M107" s="10">
        <v>0</v>
      </c>
      <c r="N107" s="10">
        <v>0</v>
      </c>
      <c r="O107" s="10">
        <v>58000</v>
      </c>
      <c r="P107" s="9">
        <f t="shared" si="2"/>
        <v>2191500</v>
      </c>
    </row>
    <row r="108" spans="1:16" ht="25.5" x14ac:dyDescent="0.2">
      <c r="A108" s="5" t="s">
        <v>301</v>
      </c>
      <c r="B108" s="5" t="s">
        <v>302</v>
      </c>
      <c r="C108" s="7"/>
      <c r="D108" s="8" t="s">
        <v>303</v>
      </c>
      <c r="E108" s="9">
        <v>3824000</v>
      </c>
      <c r="F108" s="10">
        <v>1300000</v>
      </c>
      <c r="G108" s="10">
        <v>0</v>
      </c>
      <c r="H108" s="10">
        <v>0</v>
      </c>
      <c r="I108" s="10">
        <v>2524000</v>
      </c>
      <c r="J108" s="9">
        <v>15241870</v>
      </c>
      <c r="K108" s="10">
        <v>15241800</v>
      </c>
      <c r="L108" s="10">
        <v>0</v>
      </c>
      <c r="M108" s="10">
        <v>0</v>
      </c>
      <c r="N108" s="10">
        <v>0</v>
      </c>
      <c r="O108" s="10">
        <v>15241870</v>
      </c>
      <c r="P108" s="9">
        <f t="shared" si="2"/>
        <v>19065870</v>
      </c>
    </row>
    <row r="109" spans="1:16" ht="25.5" x14ac:dyDescent="0.2">
      <c r="A109" s="12" t="s">
        <v>304</v>
      </c>
      <c r="B109" s="12" t="s">
        <v>306</v>
      </c>
      <c r="C109" s="13" t="s">
        <v>305</v>
      </c>
      <c r="D109" s="14" t="s">
        <v>307</v>
      </c>
      <c r="E109" s="15">
        <v>1300000</v>
      </c>
      <c r="F109" s="16">
        <v>1300000</v>
      </c>
      <c r="G109" s="16">
        <v>0</v>
      </c>
      <c r="H109" s="16">
        <v>0</v>
      </c>
      <c r="I109" s="16">
        <v>0</v>
      </c>
      <c r="J109" s="15">
        <v>15241870</v>
      </c>
      <c r="K109" s="16">
        <v>15241800</v>
      </c>
      <c r="L109" s="16">
        <v>0</v>
      </c>
      <c r="M109" s="16">
        <v>0</v>
      </c>
      <c r="N109" s="16">
        <v>0</v>
      </c>
      <c r="O109" s="16">
        <v>15241870</v>
      </c>
      <c r="P109" s="15">
        <f t="shared" ref="P109:P122" si="3">E109+J109</f>
        <v>16541870</v>
      </c>
    </row>
    <row r="110" spans="1:16" ht="25.5" x14ac:dyDescent="0.2">
      <c r="A110" s="12" t="s">
        <v>308</v>
      </c>
      <c r="B110" s="12" t="s">
        <v>309</v>
      </c>
      <c r="C110" s="13" t="s">
        <v>305</v>
      </c>
      <c r="D110" s="14" t="s">
        <v>310</v>
      </c>
      <c r="E110" s="15">
        <v>2524000</v>
      </c>
      <c r="F110" s="16">
        <v>0</v>
      </c>
      <c r="G110" s="16">
        <v>0</v>
      </c>
      <c r="H110" s="16">
        <v>0</v>
      </c>
      <c r="I110" s="16">
        <v>2524000</v>
      </c>
      <c r="J110" s="15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5">
        <f t="shared" si="3"/>
        <v>2524000</v>
      </c>
    </row>
    <row r="111" spans="1:16" ht="51" x14ac:dyDescent="0.2">
      <c r="A111" s="5" t="s">
        <v>311</v>
      </c>
      <c r="B111" s="5" t="s">
        <v>312</v>
      </c>
      <c r="C111" s="11" t="s">
        <v>305</v>
      </c>
      <c r="D111" s="8" t="s">
        <v>313</v>
      </c>
      <c r="E111" s="9">
        <v>5959900</v>
      </c>
      <c r="F111" s="10">
        <v>0</v>
      </c>
      <c r="G111" s="10">
        <v>0</v>
      </c>
      <c r="H111" s="10">
        <v>0</v>
      </c>
      <c r="I111" s="10">
        <v>5959900</v>
      </c>
      <c r="J111" s="9">
        <v>1107000</v>
      </c>
      <c r="K111" s="10">
        <v>1107000</v>
      </c>
      <c r="L111" s="10">
        <v>0</v>
      </c>
      <c r="M111" s="10">
        <v>0</v>
      </c>
      <c r="N111" s="10">
        <v>0</v>
      </c>
      <c r="O111" s="10">
        <v>1107000</v>
      </c>
      <c r="P111" s="9">
        <f t="shared" si="3"/>
        <v>7066900</v>
      </c>
    </row>
    <row r="112" spans="1:16" x14ac:dyDescent="0.2">
      <c r="A112" s="5" t="s">
        <v>314</v>
      </c>
      <c r="B112" s="5" t="s">
        <v>315</v>
      </c>
      <c r="C112" s="11" t="s">
        <v>305</v>
      </c>
      <c r="D112" s="8" t="s">
        <v>316</v>
      </c>
      <c r="E112" s="9">
        <v>20820430</v>
      </c>
      <c r="F112" s="10">
        <v>1175330</v>
      </c>
      <c r="G112" s="10">
        <v>0</v>
      </c>
      <c r="H112" s="10">
        <v>0</v>
      </c>
      <c r="I112" s="10">
        <v>19645100</v>
      </c>
      <c r="J112" s="9">
        <v>7195000</v>
      </c>
      <c r="K112" s="10">
        <v>7195000</v>
      </c>
      <c r="L112" s="10">
        <v>0</v>
      </c>
      <c r="M112" s="10">
        <v>0</v>
      </c>
      <c r="N112" s="10">
        <v>0</v>
      </c>
      <c r="O112" s="10">
        <v>7195000</v>
      </c>
      <c r="P112" s="9">
        <f t="shared" si="3"/>
        <v>28015430</v>
      </c>
    </row>
    <row r="113" spans="1:16" ht="25.5" x14ac:dyDescent="0.2">
      <c r="A113" s="5" t="s">
        <v>317</v>
      </c>
      <c r="B113" s="5" t="s">
        <v>318</v>
      </c>
      <c r="C113" s="11" t="s">
        <v>115</v>
      </c>
      <c r="D113" s="8" t="s">
        <v>319</v>
      </c>
      <c r="E113" s="9">
        <v>0</v>
      </c>
      <c r="F113" s="10">
        <v>0</v>
      </c>
      <c r="G113" s="10">
        <v>0</v>
      </c>
      <c r="H113" s="10">
        <v>0</v>
      </c>
      <c r="I113" s="10">
        <v>0</v>
      </c>
      <c r="J113" s="9">
        <v>7159200</v>
      </c>
      <c r="K113" s="10">
        <v>7159200</v>
      </c>
      <c r="L113" s="10">
        <v>0</v>
      </c>
      <c r="M113" s="10">
        <v>0</v>
      </c>
      <c r="N113" s="10">
        <v>0</v>
      </c>
      <c r="O113" s="10">
        <v>7159200</v>
      </c>
      <c r="P113" s="9">
        <f t="shared" si="3"/>
        <v>7159200</v>
      </c>
    </row>
    <row r="114" spans="1:16" ht="25.5" x14ac:dyDescent="0.2">
      <c r="A114" s="5" t="s">
        <v>320</v>
      </c>
      <c r="B114" s="5" t="s">
        <v>321</v>
      </c>
      <c r="C114" s="7"/>
      <c r="D114" s="8" t="s">
        <v>322</v>
      </c>
      <c r="E114" s="9">
        <v>1000000</v>
      </c>
      <c r="F114" s="10">
        <v>1000000</v>
      </c>
      <c r="G114" s="10">
        <v>0</v>
      </c>
      <c r="H114" s="10">
        <v>0</v>
      </c>
      <c r="I114" s="10">
        <v>0</v>
      </c>
      <c r="J114" s="9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9">
        <f t="shared" si="3"/>
        <v>1000000</v>
      </c>
    </row>
    <row r="115" spans="1:16" ht="38.25" x14ac:dyDescent="0.2">
      <c r="A115" s="12" t="s">
        <v>323</v>
      </c>
      <c r="B115" s="12" t="s">
        <v>325</v>
      </c>
      <c r="C115" s="13" t="s">
        <v>324</v>
      </c>
      <c r="D115" s="14" t="s">
        <v>326</v>
      </c>
      <c r="E115" s="15">
        <v>1000000</v>
      </c>
      <c r="F115" s="16">
        <v>1000000</v>
      </c>
      <c r="G115" s="16">
        <v>0</v>
      </c>
      <c r="H115" s="16">
        <v>0</v>
      </c>
      <c r="I115" s="16">
        <v>0</v>
      </c>
      <c r="J115" s="15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5">
        <f t="shared" si="3"/>
        <v>1000000</v>
      </c>
    </row>
    <row r="116" spans="1:16" ht="25.5" x14ac:dyDescent="0.2">
      <c r="A116" s="5" t="s">
        <v>327</v>
      </c>
      <c r="B116" s="5" t="s">
        <v>329</v>
      </c>
      <c r="C116" s="11" t="s">
        <v>328</v>
      </c>
      <c r="D116" s="8" t="s">
        <v>330</v>
      </c>
      <c r="E116" s="9">
        <v>0</v>
      </c>
      <c r="F116" s="10">
        <v>0</v>
      </c>
      <c r="G116" s="10">
        <v>0</v>
      </c>
      <c r="H116" s="10">
        <v>0</v>
      </c>
      <c r="I116" s="10">
        <v>0</v>
      </c>
      <c r="J116" s="9">
        <v>773000</v>
      </c>
      <c r="K116" s="10">
        <v>0</v>
      </c>
      <c r="L116" s="10">
        <v>773000</v>
      </c>
      <c r="M116" s="10">
        <v>0</v>
      </c>
      <c r="N116" s="10">
        <v>0</v>
      </c>
      <c r="O116" s="10">
        <v>0</v>
      </c>
      <c r="P116" s="9">
        <f t="shared" si="3"/>
        <v>773000</v>
      </c>
    </row>
    <row r="117" spans="1:16" x14ac:dyDescent="0.2">
      <c r="A117" s="5" t="s">
        <v>331</v>
      </c>
      <c r="B117" s="6"/>
      <c r="C117" s="7"/>
      <c r="D117" s="8" t="s">
        <v>332</v>
      </c>
      <c r="E117" s="9">
        <v>4469900</v>
      </c>
      <c r="F117" s="10">
        <v>2469900</v>
      </c>
      <c r="G117" s="10">
        <v>1642300</v>
      </c>
      <c r="H117" s="10">
        <v>76900</v>
      </c>
      <c r="I117" s="10">
        <v>0</v>
      </c>
      <c r="J117" s="9">
        <v>24000</v>
      </c>
      <c r="K117" s="10">
        <v>24000</v>
      </c>
      <c r="L117" s="10">
        <v>0</v>
      </c>
      <c r="M117" s="10">
        <v>0</v>
      </c>
      <c r="N117" s="10">
        <v>0</v>
      </c>
      <c r="O117" s="10">
        <v>24000</v>
      </c>
      <c r="P117" s="9">
        <f t="shared" si="3"/>
        <v>4493900</v>
      </c>
    </row>
    <row r="118" spans="1:16" ht="38.25" x14ac:dyDescent="0.2">
      <c r="A118" s="5" t="s">
        <v>333</v>
      </c>
      <c r="B118" s="6"/>
      <c r="C118" s="7"/>
      <c r="D118" s="8" t="s">
        <v>334</v>
      </c>
      <c r="E118" s="9">
        <v>4469900</v>
      </c>
      <c r="F118" s="10">
        <v>2469900</v>
      </c>
      <c r="G118" s="10">
        <v>1642300</v>
      </c>
      <c r="H118" s="10">
        <v>76900</v>
      </c>
      <c r="I118" s="10">
        <v>0</v>
      </c>
      <c r="J118" s="9">
        <v>24000</v>
      </c>
      <c r="K118" s="10">
        <v>24000</v>
      </c>
      <c r="L118" s="10">
        <v>0</v>
      </c>
      <c r="M118" s="10">
        <v>0</v>
      </c>
      <c r="N118" s="10">
        <v>0</v>
      </c>
      <c r="O118" s="10">
        <v>24000</v>
      </c>
      <c r="P118" s="9">
        <f t="shared" si="3"/>
        <v>4493900</v>
      </c>
    </row>
    <row r="119" spans="1:16" ht="38.25" x14ac:dyDescent="0.2">
      <c r="A119" s="5" t="s">
        <v>335</v>
      </c>
      <c r="B119" s="5" t="s">
        <v>137</v>
      </c>
      <c r="C119" s="11" t="s">
        <v>24</v>
      </c>
      <c r="D119" s="8" t="s">
        <v>138</v>
      </c>
      <c r="E119" s="9">
        <v>2144900</v>
      </c>
      <c r="F119" s="10">
        <v>2144900</v>
      </c>
      <c r="G119" s="10">
        <v>1642300</v>
      </c>
      <c r="H119" s="10">
        <v>76900</v>
      </c>
      <c r="I119" s="10">
        <v>0</v>
      </c>
      <c r="J119" s="9">
        <v>24000</v>
      </c>
      <c r="K119" s="10">
        <v>24000</v>
      </c>
      <c r="L119" s="10">
        <v>0</v>
      </c>
      <c r="M119" s="10">
        <v>0</v>
      </c>
      <c r="N119" s="10">
        <v>0</v>
      </c>
      <c r="O119" s="10">
        <v>24000</v>
      </c>
      <c r="P119" s="9">
        <f t="shared" si="3"/>
        <v>2168900</v>
      </c>
    </row>
    <row r="120" spans="1:16" x14ac:dyDescent="0.2">
      <c r="A120" s="5" t="s">
        <v>336</v>
      </c>
      <c r="B120" s="5" t="s">
        <v>338</v>
      </c>
      <c r="C120" s="11" t="s">
        <v>337</v>
      </c>
      <c r="D120" s="8" t="s">
        <v>339</v>
      </c>
      <c r="E120" s="9">
        <v>325000</v>
      </c>
      <c r="F120" s="10">
        <v>325000</v>
      </c>
      <c r="G120" s="10">
        <v>0</v>
      </c>
      <c r="H120" s="10">
        <v>0</v>
      </c>
      <c r="I120" s="10">
        <v>0</v>
      </c>
      <c r="J120" s="9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9">
        <f t="shared" si="3"/>
        <v>325000</v>
      </c>
    </row>
    <row r="121" spans="1:16" x14ac:dyDescent="0.2">
      <c r="A121" s="5" t="s">
        <v>340</v>
      </c>
      <c r="B121" s="5" t="s">
        <v>341</v>
      </c>
      <c r="C121" s="11" t="s">
        <v>28</v>
      </c>
      <c r="D121" s="8" t="s">
        <v>342</v>
      </c>
      <c r="E121" s="9">
        <v>2000000</v>
      </c>
      <c r="F121" s="10">
        <v>0</v>
      </c>
      <c r="G121" s="10">
        <v>0</v>
      </c>
      <c r="H121" s="10">
        <v>0</v>
      </c>
      <c r="I121" s="10">
        <v>0</v>
      </c>
      <c r="J121" s="9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9">
        <f t="shared" si="3"/>
        <v>2000000</v>
      </c>
    </row>
    <row r="122" spans="1:16" x14ac:dyDescent="0.2">
      <c r="A122" s="17"/>
      <c r="B122" s="18" t="s">
        <v>343</v>
      </c>
      <c r="C122" s="19"/>
      <c r="D122" s="20" t="s">
        <v>344</v>
      </c>
      <c r="E122" s="9">
        <v>384924775</v>
      </c>
      <c r="F122" s="9">
        <v>354795775</v>
      </c>
      <c r="G122" s="9">
        <v>117432700</v>
      </c>
      <c r="H122" s="9">
        <v>28359500</v>
      </c>
      <c r="I122" s="9">
        <v>28129000</v>
      </c>
      <c r="J122" s="9">
        <v>55672370</v>
      </c>
      <c r="K122" s="9">
        <v>45992300</v>
      </c>
      <c r="L122" s="9">
        <v>9531000</v>
      </c>
      <c r="M122" s="9">
        <v>184000</v>
      </c>
      <c r="N122" s="9">
        <v>0</v>
      </c>
      <c r="O122" s="9">
        <v>46141370</v>
      </c>
      <c r="P122" s="9">
        <f t="shared" si="3"/>
        <v>440597145</v>
      </c>
    </row>
    <row r="125" spans="1:16" x14ac:dyDescent="0.2">
      <c r="B125" s="2" t="s">
        <v>345</v>
      </c>
      <c r="I125" s="2" t="s">
        <v>346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2018-12-20T09:13:23Z</cp:lastPrinted>
  <dcterms:created xsi:type="dcterms:W3CDTF">2018-12-10T13:36:32Z</dcterms:created>
  <dcterms:modified xsi:type="dcterms:W3CDTF">2018-12-20T13:16:23Z</dcterms:modified>
</cp:coreProperties>
</file>